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chia-my.sharepoint.com/personal/valentina_miranda_ghtcorp_com/Documents/Escritorio/Maestría/"/>
    </mc:Choice>
  </mc:AlternateContent>
  <xr:revisionPtr revIDLastSave="7" documentId="8_{468ECB42-F599-449E-A99D-56D51AF094B8}" xr6:coauthVersionLast="47" xr6:coauthVersionMax="47" xr10:uidLastSave="{7A92B740-46B3-425D-92DF-8E7E6A796E78}"/>
  <bookViews>
    <workbookView xWindow="28680" yWindow="-120" windowWidth="29040" windowHeight="15840" xr2:uid="{350380A5-629A-44EA-A303-F8CF202953E1}"/>
  </bookViews>
  <sheets>
    <sheet name="Cronograma DETALLADO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1" i="2" l="1"/>
  <c r="M41" i="2"/>
  <c r="N41" i="2"/>
  <c r="O41" i="2"/>
  <c r="P41" i="2"/>
  <c r="Q41" i="2"/>
  <c r="R41" i="2"/>
  <c r="S41" i="2"/>
  <c r="T41" i="2"/>
  <c r="U41" i="2"/>
  <c r="V41" i="2"/>
  <c r="W41" i="2"/>
  <c r="X5" i="2"/>
  <c r="Y5" i="2" s="1"/>
  <c r="Z5" i="2" s="1"/>
  <c r="AA5" i="2" s="1"/>
  <c r="AB5" i="2" s="1"/>
  <c r="AC5" i="2" s="1"/>
  <c r="AD5" i="2" s="1"/>
  <c r="AE5" i="2" s="1"/>
  <c r="AF5" i="2" s="1"/>
  <c r="AG5" i="2" s="1"/>
  <c r="AH5" i="2" s="1"/>
  <c r="AI5" i="2" s="1"/>
  <c r="AJ5" i="2" s="1"/>
  <c r="AK5" i="2" s="1"/>
  <c r="AL5" i="2" s="1"/>
  <c r="AM5" i="2" s="1"/>
  <c r="AN5" i="2" s="1"/>
  <c r="AO5" i="2" s="1"/>
  <c r="AP5" i="2" s="1"/>
  <c r="AQ5" i="2" s="1"/>
  <c r="AR5" i="2" s="1"/>
  <c r="AS5" i="2" s="1"/>
  <c r="AT5" i="2" s="1"/>
  <c r="AU5" i="2" s="1"/>
  <c r="AV5" i="2" s="1"/>
  <c r="AW5" i="2" s="1"/>
  <c r="AX5" i="2" s="1"/>
  <c r="AY5" i="2" s="1"/>
  <c r="AZ5" i="2" s="1"/>
  <c r="BA5" i="2" s="1"/>
  <c r="BB5" i="2" s="1"/>
  <c r="BC5" i="2" s="1"/>
  <c r="BD5" i="2" s="1"/>
  <c r="BE5" i="2" s="1"/>
  <c r="BF5" i="2" s="1"/>
  <c r="BG5" i="2" s="1"/>
  <c r="BH5" i="2" s="1"/>
  <c r="BI5" i="2" s="1"/>
  <c r="BJ5" i="2" s="1"/>
  <c r="BK5" i="2" s="1"/>
  <c r="BL5" i="2" s="1"/>
  <c r="BM5" i="2" s="1"/>
  <c r="BN5" i="2" s="1"/>
  <c r="BO5" i="2" s="1"/>
  <c r="BP5" i="2" s="1"/>
  <c r="BQ5" i="2" s="1"/>
  <c r="BR5" i="2" s="1"/>
  <c r="BS5" i="2" s="1"/>
  <c r="BT5" i="2" s="1"/>
  <c r="BU5" i="2" s="1"/>
  <c r="BV5" i="2" s="1"/>
  <c r="BW5" i="2" s="1"/>
  <c r="BX5" i="2" s="1"/>
  <c r="BY5" i="2" s="1"/>
  <c r="BZ5" i="2" s="1"/>
  <c r="CA5" i="2" s="1"/>
  <c r="CB5" i="2" s="1"/>
  <c r="CC5" i="2" s="1"/>
  <c r="CD5" i="2" s="1"/>
  <c r="CE5" i="2" s="1"/>
  <c r="CF5" i="2" s="1"/>
  <c r="CG5" i="2" s="1"/>
  <c r="CH5" i="2" s="1"/>
  <c r="CI5" i="2" s="1"/>
  <c r="CJ5" i="2" s="1"/>
  <c r="CK5" i="2" s="1"/>
  <c r="CL5" i="2" s="1"/>
  <c r="CM5" i="2" s="1"/>
  <c r="CN5" i="2" s="1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K28" i="2"/>
  <c r="K30" i="2"/>
  <c r="K32" i="2"/>
  <c r="K34" i="2"/>
  <c r="K36" i="2"/>
  <c r="K38" i="2"/>
  <c r="K40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K42" i="2"/>
  <c r="K44" i="2"/>
  <c r="K46" i="2"/>
  <c r="K48" i="2"/>
  <c r="L53" i="2"/>
  <c r="M53" i="2"/>
  <c r="N53" i="2"/>
  <c r="O53" i="2"/>
  <c r="P53" i="2"/>
  <c r="Q53" i="2"/>
  <c r="R53" i="2"/>
  <c r="S53" i="2"/>
  <c r="T53" i="2"/>
  <c r="U53" i="2"/>
  <c r="V53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L61" i="2"/>
  <c r="M61" i="2"/>
  <c r="N61" i="2"/>
  <c r="O61" i="2"/>
  <c r="P61" i="2"/>
  <c r="Q61" i="2"/>
  <c r="R61" i="2"/>
  <c r="S61" i="2"/>
  <c r="T61" i="2"/>
  <c r="U61" i="2"/>
  <c r="V61" i="2"/>
  <c r="K62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J74" i="2"/>
  <c r="K74" i="2" s="1"/>
  <c r="J76" i="2"/>
  <c r="K76" i="2" s="1"/>
  <c r="J78" i="2"/>
  <c r="K78" i="2" s="1"/>
  <c r="J80" i="2"/>
  <c r="K80" i="2" s="1"/>
  <c r="J82" i="2"/>
  <c r="K82" i="2" s="1"/>
  <c r="J84" i="2"/>
  <c r="K84" i="2" s="1"/>
  <c r="J86" i="2"/>
  <c r="K86" i="2" s="1"/>
  <c r="J88" i="2"/>
  <c r="K88" i="2" s="1"/>
  <c r="J90" i="2"/>
  <c r="K90" i="2" s="1"/>
  <c r="L93" i="2"/>
  <c r="M93" i="2"/>
  <c r="N93" i="2"/>
  <c r="O93" i="2"/>
  <c r="P93" i="2"/>
  <c r="Q93" i="2"/>
  <c r="R93" i="2"/>
  <c r="S93" i="2"/>
  <c r="T93" i="2"/>
  <c r="U93" i="2"/>
  <c r="V93" i="2"/>
  <c r="K94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K96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K98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J106" i="2"/>
  <c r="K106" i="2" s="1"/>
  <c r="J108" i="2"/>
  <c r="K108" i="2" s="1"/>
  <c r="J110" i="2"/>
  <c r="K110" i="2" s="1"/>
  <c r="J112" i="2"/>
  <c r="K112" i="2" s="1"/>
  <c r="J114" i="2"/>
  <c r="K114" i="2" s="1"/>
  <c r="J116" i="2"/>
  <c r="K116" i="2" s="1"/>
  <c r="J118" i="2"/>
  <c r="K118" i="2" s="1"/>
  <c r="J120" i="2"/>
  <c r="K120" i="2" s="1"/>
  <c r="J122" i="2"/>
  <c r="K122" i="2" s="1"/>
  <c r="L125" i="2"/>
  <c r="M125" i="2"/>
  <c r="N125" i="2"/>
  <c r="O125" i="2"/>
  <c r="P125" i="2"/>
  <c r="Q125" i="2"/>
  <c r="R125" i="2"/>
  <c r="S125" i="2"/>
  <c r="T125" i="2"/>
  <c r="U125" i="2"/>
  <c r="V125" i="2"/>
  <c r="K126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Z127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Z131" i="2"/>
  <c r="BA131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Z135" i="2"/>
  <c r="BA135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BO135" i="2"/>
  <c r="BP135" i="2"/>
  <c r="BQ135" i="2"/>
  <c r="BR135" i="2"/>
  <c r="BS135" i="2"/>
  <c r="BT135" i="2"/>
  <c r="BU135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Z137" i="2"/>
  <c r="BA137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BO137" i="2"/>
  <c r="BP137" i="2"/>
  <c r="BQ137" i="2"/>
  <c r="BR137" i="2"/>
  <c r="BS137" i="2"/>
  <c r="BT137" i="2"/>
  <c r="BU137" i="2"/>
  <c r="J138" i="2"/>
  <c r="K138" i="2" s="1"/>
  <c r="J140" i="2"/>
  <c r="K140" i="2" s="1"/>
  <c r="J142" i="2"/>
  <c r="K142" i="2" s="1"/>
  <c r="J144" i="2"/>
  <c r="K144" i="2" s="1"/>
  <c r="J146" i="2"/>
  <c r="K146" i="2" s="1"/>
  <c r="J148" i="2"/>
  <c r="K148" i="2" s="1"/>
  <c r="J150" i="2"/>
  <c r="K150" i="2" s="1"/>
  <c r="J152" i="2"/>
  <c r="K152" i="2" s="1"/>
  <c r="J154" i="2"/>
  <c r="K154" i="2" s="1"/>
  <c r="L157" i="2"/>
  <c r="M157" i="2"/>
  <c r="N157" i="2"/>
  <c r="O157" i="2"/>
  <c r="P157" i="2"/>
  <c r="Q157" i="2"/>
  <c r="R157" i="2"/>
  <c r="S157" i="2"/>
  <c r="T157" i="2"/>
  <c r="U157" i="2"/>
  <c r="V157" i="2"/>
  <c r="CO157" i="2"/>
  <c r="CP157" i="2"/>
  <c r="CQ157" i="2"/>
  <c r="CR157" i="2"/>
  <c r="CS157" i="2"/>
  <c r="CT157" i="2"/>
  <c r="CU157" i="2"/>
  <c r="CV157" i="2"/>
  <c r="CW157" i="2"/>
  <c r="CX157" i="2"/>
  <c r="CY157" i="2"/>
  <c r="CZ157" i="2"/>
  <c r="DA157" i="2"/>
  <c r="DB157" i="2"/>
  <c r="DC157" i="2"/>
  <c r="DD157" i="2"/>
  <c r="DE157" i="2"/>
  <c r="DF157" i="2"/>
  <c r="DG157" i="2"/>
  <c r="DH157" i="2"/>
  <c r="DI157" i="2"/>
  <c r="DJ157" i="2"/>
  <c r="DK157" i="2"/>
  <c r="K160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AO161" i="2"/>
  <c r="AP161" i="2"/>
  <c r="AQ161" i="2"/>
  <c r="AR161" i="2"/>
  <c r="AS161" i="2"/>
  <c r="AT161" i="2"/>
  <c r="AU161" i="2"/>
  <c r="AV161" i="2"/>
  <c r="AW161" i="2"/>
  <c r="AX161" i="2"/>
  <c r="AY161" i="2"/>
  <c r="AZ161" i="2"/>
  <c r="BA161" i="2"/>
  <c r="BB161" i="2"/>
  <c r="BC161" i="2"/>
  <c r="BD161" i="2"/>
  <c r="BE161" i="2"/>
  <c r="BF161" i="2"/>
  <c r="BG161" i="2"/>
  <c r="BH161" i="2"/>
  <c r="BI161" i="2"/>
  <c r="BJ161" i="2"/>
  <c r="BK161" i="2"/>
  <c r="BL161" i="2"/>
  <c r="BM161" i="2"/>
  <c r="BN161" i="2"/>
  <c r="BO161" i="2"/>
  <c r="BP161" i="2"/>
  <c r="BQ161" i="2"/>
  <c r="BR161" i="2"/>
  <c r="BS161" i="2"/>
  <c r="BT161" i="2"/>
  <c r="BU161" i="2"/>
  <c r="BV161" i="2"/>
  <c r="BW161" i="2"/>
  <c r="BX161" i="2"/>
  <c r="BY161" i="2"/>
  <c r="BZ161" i="2"/>
  <c r="CA161" i="2"/>
  <c r="CB161" i="2"/>
  <c r="CC161" i="2"/>
  <c r="CD161" i="2"/>
  <c r="CE161" i="2"/>
  <c r="CF161" i="2"/>
  <c r="CG161" i="2"/>
  <c r="CH161" i="2"/>
  <c r="CI161" i="2"/>
  <c r="CJ161" i="2"/>
  <c r="CK161" i="2"/>
  <c r="CL161" i="2"/>
  <c r="CM161" i="2"/>
  <c r="CN161" i="2"/>
  <c r="CO161" i="2"/>
  <c r="CP161" i="2"/>
  <c r="CQ161" i="2"/>
  <c r="CR161" i="2"/>
  <c r="CS161" i="2"/>
  <c r="CT161" i="2"/>
  <c r="CU161" i="2"/>
  <c r="CV161" i="2"/>
  <c r="CW161" i="2"/>
  <c r="CX161" i="2"/>
  <c r="CY161" i="2"/>
  <c r="CZ161" i="2"/>
  <c r="DA161" i="2"/>
  <c r="DB161" i="2"/>
  <c r="DC161" i="2"/>
  <c r="DD161" i="2"/>
  <c r="DE161" i="2"/>
  <c r="DF161" i="2"/>
  <c r="DG161" i="2"/>
  <c r="DH161" i="2"/>
  <c r="DI161" i="2"/>
  <c r="DJ161" i="2"/>
  <c r="DK161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AJ163" i="2"/>
  <c r="AK163" i="2"/>
  <c r="AL163" i="2"/>
  <c r="AM163" i="2"/>
  <c r="AN163" i="2"/>
  <c r="AO163" i="2"/>
  <c r="AP163" i="2"/>
  <c r="AQ163" i="2"/>
  <c r="AR163" i="2"/>
  <c r="AS163" i="2"/>
  <c r="AT163" i="2"/>
  <c r="AU163" i="2"/>
  <c r="AV163" i="2"/>
  <c r="AW163" i="2"/>
  <c r="AX163" i="2"/>
  <c r="AY163" i="2"/>
  <c r="AZ163" i="2"/>
  <c r="BA163" i="2"/>
  <c r="BB163" i="2"/>
  <c r="BC163" i="2"/>
  <c r="BD163" i="2"/>
  <c r="BE163" i="2"/>
  <c r="BF163" i="2"/>
  <c r="BG163" i="2"/>
  <c r="BH163" i="2"/>
  <c r="BI163" i="2"/>
  <c r="BJ163" i="2"/>
  <c r="BK163" i="2"/>
  <c r="BL163" i="2"/>
  <c r="BM163" i="2"/>
  <c r="BN163" i="2"/>
  <c r="BO163" i="2"/>
  <c r="BP163" i="2"/>
  <c r="BQ163" i="2"/>
  <c r="BR163" i="2"/>
  <c r="BS163" i="2"/>
  <c r="BT163" i="2"/>
  <c r="BU163" i="2"/>
  <c r="BV163" i="2"/>
  <c r="BW163" i="2"/>
  <c r="BX163" i="2"/>
  <c r="BY163" i="2"/>
  <c r="BZ163" i="2"/>
  <c r="CA163" i="2"/>
  <c r="CB163" i="2"/>
  <c r="CC163" i="2"/>
  <c r="CD163" i="2"/>
  <c r="CE163" i="2"/>
  <c r="CF163" i="2"/>
  <c r="CG163" i="2"/>
  <c r="CH163" i="2"/>
  <c r="CI163" i="2"/>
  <c r="CJ163" i="2"/>
  <c r="CK163" i="2"/>
  <c r="CL163" i="2"/>
  <c r="CM163" i="2"/>
  <c r="CN163" i="2"/>
  <c r="CO163" i="2"/>
  <c r="CP163" i="2"/>
  <c r="CQ163" i="2"/>
  <c r="CR163" i="2"/>
  <c r="CS163" i="2"/>
  <c r="CT163" i="2"/>
  <c r="CU163" i="2"/>
  <c r="CV163" i="2"/>
  <c r="CW163" i="2"/>
  <c r="CX163" i="2"/>
  <c r="CY163" i="2"/>
  <c r="CZ163" i="2"/>
  <c r="DA163" i="2"/>
  <c r="DB163" i="2"/>
  <c r="DC163" i="2"/>
  <c r="DD163" i="2"/>
  <c r="DE163" i="2"/>
  <c r="DF163" i="2"/>
  <c r="DG163" i="2"/>
  <c r="DH163" i="2"/>
  <c r="DI163" i="2"/>
  <c r="DJ163" i="2"/>
  <c r="DK163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AO165" i="2"/>
  <c r="AP165" i="2"/>
  <c r="AQ165" i="2"/>
  <c r="AR165" i="2"/>
  <c r="AS165" i="2"/>
  <c r="AT165" i="2"/>
  <c r="AU165" i="2"/>
  <c r="AV165" i="2"/>
  <c r="AW165" i="2"/>
  <c r="AX165" i="2"/>
  <c r="AY165" i="2"/>
  <c r="AZ165" i="2"/>
  <c r="BA165" i="2"/>
  <c r="BB165" i="2"/>
  <c r="BC165" i="2"/>
  <c r="BD165" i="2"/>
  <c r="BE165" i="2"/>
  <c r="BF165" i="2"/>
  <c r="BG165" i="2"/>
  <c r="BH165" i="2"/>
  <c r="BI165" i="2"/>
  <c r="BJ165" i="2"/>
  <c r="BK165" i="2"/>
  <c r="BL165" i="2"/>
  <c r="BM165" i="2"/>
  <c r="BN165" i="2"/>
  <c r="BO165" i="2"/>
  <c r="BP165" i="2"/>
  <c r="BQ165" i="2"/>
  <c r="BR165" i="2"/>
  <c r="BS165" i="2"/>
  <c r="BT165" i="2"/>
  <c r="BU165" i="2"/>
  <c r="BV165" i="2"/>
  <c r="BW165" i="2"/>
  <c r="BX165" i="2"/>
  <c r="BY165" i="2"/>
  <c r="BZ165" i="2"/>
  <c r="CA165" i="2"/>
  <c r="CB165" i="2"/>
  <c r="CC165" i="2"/>
  <c r="CD165" i="2"/>
  <c r="CE165" i="2"/>
  <c r="CF165" i="2"/>
  <c r="CG165" i="2"/>
  <c r="CH165" i="2"/>
  <c r="CI165" i="2"/>
  <c r="CJ165" i="2"/>
  <c r="CK165" i="2"/>
  <c r="CL165" i="2"/>
  <c r="CM165" i="2"/>
  <c r="CN165" i="2"/>
  <c r="CO165" i="2"/>
  <c r="CP165" i="2"/>
  <c r="CQ165" i="2"/>
  <c r="CR165" i="2"/>
  <c r="CS165" i="2"/>
  <c r="CT165" i="2"/>
  <c r="CU165" i="2"/>
  <c r="CV165" i="2"/>
  <c r="CW165" i="2"/>
  <c r="CX165" i="2"/>
  <c r="CY165" i="2"/>
  <c r="CZ165" i="2"/>
  <c r="DA165" i="2"/>
  <c r="DB165" i="2"/>
  <c r="DC165" i="2"/>
  <c r="DD165" i="2"/>
  <c r="DE165" i="2"/>
  <c r="DF165" i="2"/>
  <c r="DG165" i="2"/>
  <c r="DH165" i="2"/>
  <c r="DI165" i="2"/>
  <c r="DJ165" i="2"/>
  <c r="DK165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AJ169" i="2"/>
  <c r="AK169" i="2"/>
  <c r="AL169" i="2"/>
  <c r="AM169" i="2"/>
  <c r="AN169" i="2"/>
  <c r="AO169" i="2"/>
  <c r="AP169" i="2"/>
  <c r="AQ169" i="2"/>
  <c r="AR169" i="2"/>
  <c r="AS169" i="2"/>
  <c r="AT169" i="2"/>
  <c r="AU169" i="2"/>
  <c r="AV169" i="2"/>
  <c r="AW169" i="2"/>
  <c r="AX169" i="2"/>
  <c r="AY169" i="2"/>
  <c r="AZ169" i="2"/>
  <c r="BA169" i="2"/>
  <c r="BB169" i="2"/>
  <c r="BC169" i="2"/>
  <c r="BD169" i="2"/>
  <c r="BE169" i="2"/>
  <c r="BF169" i="2"/>
  <c r="BG169" i="2"/>
  <c r="BH169" i="2"/>
  <c r="BI169" i="2"/>
  <c r="BJ169" i="2"/>
  <c r="BK169" i="2"/>
  <c r="BL169" i="2"/>
  <c r="BM169" i="2"/>
  <c r="BN169" i="2"/>
  <c r="BO169" i="2"/>
  <c r="BP169" i="2"/>
  <c r="BQ169" i="2"/>
  <c r="BR169" i="2"/>
  <c r="BS169" i="2"/>
  <c r="BT169" i="2"/>
  <c r="BU169" i="2"/>
  <c r="BV169" i="2"/>
  <c r="BW169" i="2"/>
  <c r="BX169" i="2"/>
  <c r="BY169" i="2"/>
  <c r="BZ169" i="2"/>
  <c r="CA169" i="2"/>
  <c r="CB169" i="2"/>
  <c r="CC169" i="2"/>
  <c r="CD169" i="2"/>
  <c r="CE169" i="2"/>
  <c r="CF169" i="2"/>
  <c r="CG169" i="2"/>
  <c r="CH169" i="2"/>
  <c r="CI169" i="2"/>
  <c r="CJ169" i="2"/>
  <c r="CK169" i="2"/>
  <c r="CL169" i="2"/>
  <c r="CM169" i="2"/>
  <c r="CN169" i="2"/>
  <c r="CO169" i="2"/>
  <c r="CP169" i="2"/>
  <c r="CQ169" i="2"/>
  <c r="CR169" i="2"/>
  <c r="CS169" i="2"/>
  <c r="CT169" i="2"/>
  <c r="CU169" i="2"/>
  <c r="CV169" i="2"/>
  <c r="CW169" i="2"/>
  <c r="CX169" i="2"/>
  <c r="CY169" i="2"/>
  <c r="CZ169" i="2"/>
  <c r="DA169" i="2"/>
  <c r="DB169" i="2"/>
  <c r="DC169" i="2"/>
  <c r="DD169" i="2"/>
  <c r="DE169" i="2"/>
  <c r="DF169" i="2"/>
  <c r="DG169" i="2"/>
  <c r="DH169" i="2"/>
  <c r="DI169" i="2"/>
  <c r="DJ169" i="2"/>
  <c r="DK169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AO171" i="2"/>
  <c r="AP171" i="2"/>
  <c r="AQ171" i="2"/>
  <c r="AR171" i="2"/>
  <c r="AS171" i="2"/>
  <c r="AT171" i="2"/>
  <c r="AU171" i="2"/>
  <c r="AV171" i="2"/>
  <c r="AW171" i="2"/>
  <c r="AX171" i="2"/>
  <c r="AY171" i="2"/>
  <c r="AZ171" i="2"/>
  <c r="BA171" i="2"/>
  <c r="BB171" i="2"/>
  <c r="BC171" i="2"/>
  <c r="BD171" i="2"/>
  <c r="BE171" i="2"/>
  <c r="BF171" i="2"/>
  <c r="BG171" i="2"/>
  <c r="BH171" i="2"/>
  <c r="BI171" i="2"/>
  <c r="BJ171" i="2"/>
  <c r="BK171" i="2"/>
  <c r="BL171" i="2"/>
  <c r="BM171" i="2"/>
  <c r="BN171" i="2"/>
  <c r="BO171" i="2"/>
  <c r="BP171" i="2"/>
  <c r="BQ171" i="2"/>
  <c r="BR171" i="2"/>
  <c r="BS171" i="2"/>
  <c r="BT171" i="2"/>
  <c r="BU171" i="2"/>
  <c r="BV171" i="2"/>
  <c r="BW171" i="2"/>
  <c r="BX171" i="2"/>
  <c r="BY171" i="2"/>
  <c r="BZ171" i="2"/>
  <c r="CA171" i="2"/>
  <c r="CB171" i="2"/>
  <c r="CC171" i="2"/>
  <c r="CD171" i="2"/>
  <c r="CE171" i="2"/>
  <c r="CF171" i="2"/>
  <c r="CG171" i="2"/>
  <c r="CH171" i="2"/>
  <c r="CI171" i="2"/>
  <c r="CJ171" i="2"/>
  <c r="CK171" i="2"/>
  <c r="CL171" i="2"/>
  <c r="CM171" i="2"/>
  <c r="CN171" i="2"/>
  <c r="CO171" i="2"/>
  <c r="CP171" i="2"/>
  <c r="CQ171" i="2"/>
  <c r="CR171" i="2"/>
  <c r="CS171" i="2"/>
  <c r="CT171" i="2"/>
  <c r="CU171" i="2"/>
  <c r="CV171" i="2"/>
  <c r="CW171" i="2"/>
  <c r="CX171" i="2"/>
  <c r="CY171" i="2"/>
  <c r="CZ171" i="2"/>
  <c r="DA171" i="2"/>
  <c r="DB171" i="2"/>
  <c r="DC171" i="2"/>
  <c r="DD171" i="2"/>
  <c r="DE171" i="2"/>
  <c r="DF171" i="2"/>
  <c r="DG171" i="2"/>
  <c r="DH171" i="2"/>
  <c r="DI171" i="2"/>
  <c r="DJ171" i="2"/>
  <c r="DK171" i="2"/>
  <c r="J172" i="2"/>
  <c r="K172" i="2" s="1"/>
  <c r="J174" i="2"/>
  <c r="K174" i="2" s="1"/>
  <c r="J176" i="2"/>
  <c r="K176" i="2" s="1"/>
  <c r="J178" i="2"/>
  <c r="K178" i="2" s="1"/>
  <c r="J180" i="2"/>
  <c r="K180" i="2" s="1"/>
  <c r="J182" i="2"/>
  <c r="K182" i="2" s="1"/>
  <c r="J184" i="2"/>
  <c r="K184" i="2" s="1"/>
  <c r="J186" i="2"/>
  <c r="K186" i="2" s="1"/>
  <c r="J188" i="2"/>
  <c r="K188" i="2" s="1"/>
  <c r="L191" i="2"/>
  <c r="M191" i="2"/>
  <c r="N191" i="2"/>
  <c r="O191" i="2"/>
  <c r="P191" i="2"/>
  <c r="Q191" i="2"/>
  <c r="R191" i="2"/>
  <c r="S191" i="2"/>
  <c r="T191" i="2"/>
  <c r="U191" i="2"/>
  <c r="V191" i="2"/>
  <c r="W191" i="2"/>
  <c r="X191" i="2"/>
  <c r="Y191" i="2"/>
  <c r="Z191" i="2"/>
  <c r="AA191" i="2"/>
  <c r="AB191" i="2"/>
  <c r="AC191" i="2"/>
  <c r="AD191" i="2"/>
  <c r="AE191" i="2"/>
  <c r="AF191" i="2"/>
  <c r="AG191" i="2"/>
  <c r="AH191" i="2"/>
  <c r="AI191" i="2"/>
  <c r="AJ191" i="2"/>
  <c r="AK191" i="2"/>
  <c r="AL191" i="2"/>
  <c r="AM191" i="2"/>
  <c r="AN191" i="2"/>
  <c r="AO191" i="2"/>
  <c r="AP191" i="2"/>
  <c r="AQ191" i="2"/>
  <c r="AR191" i="2"/>
  <c r="AS191" i="2"/>
  <c r="AT191" i="2"/>
  <c r="AU191" i="2"/>
  <c r="AV191" i="2"/>
  <c r="AW191" i="2"/>
  <c r="AX191" i="2"/>
  <c r="AY191" i="2"/>
  <c r="AZ191" i="2"/>
  <c r="BA191" i="2"/>
  <c r="BB191" i="2"/>
  <c r="BC191" i="2"/>
  <c r="BD191" i="2"/>
  <c r="BE191" i="2"/>
  <c r="BF191" i="2"/>
  <c r="BG191" i="2"/>
  <c r="BH191" i="2"/>
  <c r="BI191" i="2"/>
  <c r="BJ191" i="2"/>
  <c r="BK191" i="2"/>
  <c r="BL191" i="2"/>
  <c r="BM191" i="2"/>
  <c r="BN191" i="2"/>
  <c r="BO191" i="2"/>
  <c r="BP191" i="2"/>
  <c r="BQ191" i="2"/>
  <c r="BR191" i="2"/>
  <c r="BS191" i="2"/>
  <c r="BT191" i="2"/>
  <c r="BU191" i="2"/>
  <c r="BV191" i="2"/>
  <c r="BW191" i="2"/>
  <c r="BX191" i="2"/>
  <c r="BY191" i="2"/>
  <c r="BZ191" i="2"/>
  <c r="CA191" i="2"/>
  <c r="CB191" i="2"/>
  <c r="CC191" i="2"/>
  <c r="CD191" i="2"/>
  <c r="CE191" i="2"/>
  <c r="CF191" i="2"/>
  <c r="CG191" i="2"/>
  <c r="CH191" i="2"/>
  <c r="CI191" i="2"/>
  <c r="CJ191" i="2"/>
  <c r="CK191" i="2"/>
  <c r="CL191" i="2"/>
  <c r="CM191" i="2"/>
  <c r="CN191" i="2"/>
  <c r="CO191" i="2"/>
  <c r="CP191" i="2"/>
  <c r="CQ191" i="2"/>
  <c r="CR191" i="2"/>
  <c r="CS191" i="2"/>
  <c r="CT191" i="2"/>
  <c r="CU191" i="2"/>
  <c r="CV191" i="2"/>
  <c r="CW191" i="2"/>
  <c r="CX191" i="2"/>
  <c r="CY191" i="2"/>
  <c r="CZ191" i="2"/>
  <c r="DA191" i="2"/>
  <c r="DB191" i="2"/>
  <c r="DC191" i="2"/>
  <c r="DD191" i="2"/>
  <c r="DE191" i="2"/>
  <c r="DF191" i="2"/>
  <c r="DG191" i="2"/>
  <c r="DH191" i="2"/>
  <c r="DI191" i="2"/>
  <c r="DJ191" i="2"/>
  <c r="DK191" i="2"/>
  <c r="J192" i="2"/>
  <c r="K192" i="2" s="1"/>
  <c r="J194" i="2"/>
  <c r="K194" i="2" s="1"/>
  <c r="J196" i="2"/>
  <c r="K196" i="2" s="1"/>
  <c r="J198" i="2"/>
  <c r="K198" i="2" s="1"/>
  <c r="J200" i="2"/>
  <c r="K200" i="2" s="1"/>
  <c r="J202" i="2"/>
  <c r="K202" i="2" s="1"/>
  <c r="J204" i="2"/>
  <c r="K204" i="2" s="1"/>
  <c r="J206" i="2"/>
  <c r="K206" i="2" s="1"/>
  <c r="J208" i="2"/>
  <c r="K208" i="2" s="1"/>
  <c r="J210" i="2"/>
  <c r="K210" i="2" s="1"/>
  <c r="J212" i="2"/>
  <c r="K212" i="2" s="1"/>
  <c r="J214" i="2"/>
  <c r="K214" i="2" s="1"/>
  <c r="J216" i="2"/>
  <c r="K216" i="2" s="1"/>
  <c r="J218" i="2"/>
  <c r="K218" i="2" s="1"/>
  <c r="L221" i="2"/>
  <c r="M221" i="2"/>
  <c r="N221" i="2"/>
  <c r="O221" i="2"/>
  <c r="P221" i="2"/>
  <c r="Q221" i="2"/>
  <c r="R221" i="2"/>
  <c r="S221" i="2"/>
  <c r="T221" i="2"/>
  <c r="U221" i="2"/>
  <c r="V221" i="2"/>
  <c r="CO221" i="2"/>
  <c r="CP221" i="2"/>
  <c r="CQ221" i="2"/>
  <c r="CR221" i="2"/>
  <c r="CS221" i="2"/>
  <c r="CT221" i="2"/>
  <c r="CU221" i="2"/>
  <c r="CV221" i="2"/>
  <c r="CW221" i="2"/>
  <c r="CX221" i="2"/>
  <c r="CY221" i="2"/>
  <c r="CZ221" i="2"/>
  <c r="DA221" i="2"/>
  <c r="DB221" i="2"/>
  <c r="DC221" i="2"/>
  <c r="DD221" i="2"/>
  <c r="DE221" i="2"/>
  <c r="DF221" i="2"/>
  <c r="DG221" i="2"/>
  <c r="DH221" i="2"/>
  <c r="DI221" i="2"/>
  <c r="DJ221" i="2"/>
  <c r="DK221" i="2"/>
  <c r="K224" i="2"/>
  <c r="L225" i="2"/>
  <c r="M225" i="2"/>
  <c r="N225" i="2"/>
  <c r="O225" i="2"/>
  <c r="P225" i="2"/>
  <c r="Q225" i="2"/>
  <c r="R225" i="2"/>
  <c r="S225" i="2"/>
  <c r="T225" i="2"/>
  <c r="U225" i="2"/>
  <c r="V225" i="2"/>
  <c r="W225" i="2"/>
  <c r="X225" i="2"/>
  <c r="Y225" i="2"/>
  <c r="Z225" i="2"/>
  <c r="AA225" i="2"/>
  <c r="AB225" i="2"/>
  <c r="AC225" i="2"/>
  <c r="AD225" i="2"/>
  <c r="AE225" i="2"/>
  <c r="AF225" i="2"/>
  <c r="AG225" i="2"/>
  <c r="AH225" i="2"/>
  <c r="AI225" i="2"/>
  <c r="AJ225" i="2"/>
  <c r="AK225" i="2"/>
  <c r="AL225" i="2"/>
  <c r="AM225" i="2"/>
  <c r="AN225" i="2"/>
  <c r="AO225" i="2"/>
  <c r="AP225" i="2"/>
  <c r="AQ225" i="2"/>
  <c r="AR225" i="2"/>
  <c r="AS225" i="2"/>
  <c r="AT225" i="2"/>
  <c r="AU225" i="2"/>
  <c r="AV225" i="2"/>
  <c r="AW225" i="2"/>
  <c r="AX225" i="2"/>
  <c r="AY225" i="2"/>
  <c r="AZ225" i="2"/>
  <c r="BA225" i="2"/>
  <c r="BB225" i="2"/>
  <c r="BC225" i="2"/>
  <c r="BD225" i="2"/>
  <c r="BE225" i="2"/>
  <c r="BF225" i="2"/>
  <c r="BG225" i="2"/>
  <c r="BH225" i="2"/>
  <c r="BI225" i="2"/>
  <c r="BJ225" i="2"/>
  <c r="BK225" i="2"/>
  <c r="BL225" i="2"/>
  <c r="BM225" i="2"/>
  <c r="BN225" i="2"/>
  <c r="BO225" i="2"/>
  <c r="BP225" i="2"/>
  <c r="BQ225" i="2"/>
  <c r="BR225" i="2"/>
  <c r="BS225" i="2"/>
  <c r="BT225" i="2"/>
  <c r="BU225" i="2"/>
  <c r="BV225" i="2"/>
  <c r="BW225" i="2"/>
  <c r="BX225" i="2"/>
  <c r="BY225" i="2"/>
  <c r="BZ225" i="2"/>
  <c r="CA225" i="2"/>
  <c r="CB225" i="2"/>
  <c r="CC225" i="2"/>
  <c r="CD225" i="2"/>
  <c r="CE225" i="2"/>
  <c r="CF225" i="2"/>
  <c r="CG225" i="2"/>
  <c r="CH225" i="2"/>
  <c r="CI225" i="2"/>
  <c r="CJ225" i="2"/>
  <c r="CK225" i="2"/>
  <c r="CL225" i="2"/>
  <c r="CM225" i="2"/>
  <c r="CN225" i="2"/>
  <c r="CO225" i="2"/>
  <c r="CP225" i="2"/>
  <c r="CQ225" i="2"/>
  <c r="CR225" i="2"/>
  <c r="CS225" i="2"/>
  <c r="CT225" i="2"/>
  <c r="CU225" i="2"/>
  <c r="CV225" i="2"/>
  <c r="CW225" i="2"/>
  <c r="CX225" i="2"/>
  <c r="CY225" i="2"/>
  <c r="CZ225" i="2"/>
  <c r="DA225" i="2"/>
  <c r="DB225" i="2"/>
  <c r="DC225" i="2"/>
  <c r="DD225" i="2"/>
  <c r="DE225" i="2"/>
  <c r="DF225" i="2"/>
  <c r="DG225" i="2"/>
  <c r="DH225" i="2"/>
  <c r="DI225" i="2"/>
  <c r="DJ225" i="2"/>
  <c r="DK225" i="2"/>
  <c r="L227" i="2"/>
  <c r="M227" i="2"/>
  <c r="N227" i="2"/>
  <c r="O227" i="2"/>
  <c r="P227" i="2"/>
  <c r="Q227" i="2"/>
  <c r="R227" i="2"/>
  <c r="S227" i="2"/>
  <c r="T227" i="2"/>
  <c r="U227" i="2"/>
  <c r="V227" i="2"/>
  <c r="W227" i="2"/>
  <c r="X227" i="2"/>
  <c r="Y227" i="2"/>
  <c r="Z227" i="2"/>
  <c r="AA227" i="2"/>
  <c r="AB227" i="2"/>
  <c r="AC227" i="2"/>
  <c r="AD227" i="2"/>
  <c r="AE227" i="2"/>
  <c r="AF227" i="2"/>
  <c r="AG227" i="2"/>
  <c r="AH227" i="2"/>
  <c r="AI227" i="2"/>
  <c r="AJ227" i="2"/>
  <c r="AK227" i="2"/>
  <c r="AL227" i="2"/>
  <c r="AM227" i="2"/>
  <c r="AN227" i="2"/>
  <c r="AO227" i="2"/>
  <c r="AP227" i="2"/>
  <c r="AQ227" i="2"/>
  <c r="AR227" i="2"/>
  <c r="AS227" i="2"/>
  <c r="AT227" i="2"/>
  <c r="AU227" i="2"/>
  <c r="AV227" i="2"/>
  <c r="AW227" i="2"/>
  <c r="AX227" i="2"/>
  <c r="AY227" i="2"/>
  <c r="AZ227" i="2"/>
  <c r="BA227" i="2"/>
  <c r="BB227" i="2"/>
  <c r="BC227" i="2"/>
  <c r="BD227" i="2"/>
  <c r="BE227" i="2"/>
  <c r="BF227" i="2"/>
  <c r="BG227" i="2"/>
  <c r="BH227" i="2"/>
  <c r="BI227" i="2"/>
  <c r="BJ227" i="2"/>
  <c r="BK227" i="2"/>
  <c r="BL227" i="2"/>
  <c r="BM227" i="2"/>
  <c r="BN227" i="2"/>
  <c r="BO227" i="2"/>
  <c r="BP227" i="2"/>
  <c r="BQ227" i="2"/>
  <c r="BR227" i="2"/>
  <c r="BS227" i="2"/>
  <c r="BT227" i="2"/>
  <c r="BU227" i="2"/>
  <c r="BV227" i="2"/>
  <c r="BW227" i="2"/>
  <c r="BX227" i="2"/>
  <c r="BY227" i="2"/>
  <c r="BZ227" i="2"/>
  <c r="CA227" i="2"/>
  <c r="CB227" i="2"/>
  <c r="CC227" i="2"/>
  <c r="CD227" i="2"/>
  <c r="CE227" i="2"/>
  <c r="CF227" i="2"/>
  <c r="CG227" i="2"/>
  <c r="CH227" i="2"/>
  <c r="CI227" i="2"/>
  <c r="CJ227" i="2"/>
  <c r="CK227" i="2"/>
  <c r="CL227" i="2"/>
  <c r="CM227" i="2"/>
  <c r="CN227" i="2"/>
  <c r="CO227" i="2"/>
  <c r="CP227" i="2"/>
  <c r="CQ227" i="2"/>
  <c r="CR227" i="2"/>
  <c r="CS227" i="2"/>
  <c r="CT227" i="2"/>
  <c r="CU227" i="2"/>
  <c r="CV227" i="2"/>
  <c r="CW227" i="2"/>
  <c r="CX227" i="2"/>
  <c r="CY227" i="2"/>
  <c r="CZ227" i="2"/>
  <c r="DA227" i="2"/>
  <c r="DB227" i="2"/>
  <c r="DC227" i="2"/>
  <c r="DD227" i="2"/>
  <c r="DE227" i="2"/>
  <c r="DF227" i="2"/>
  <c r="DG227" i="2"/>
  <c r="DH227" i="2"/>
  <c r="DI227" i="2"/>
  <c r="DJ227" i="2"/>
  <c r="DK227" i="2"/>
  <c r="L229" i="2"/>
  <c r="M229" i="2"/>
  <c r="N229" i="2"/>
  <c r="O229" i="2"/>
  <c r="P229" i="2"/>
  <c r="Q229" i="2"/>
  <c r="R229" i="2"/>
  <c r="S229" i="2"/>
  <c r="T229" i="2"/>
  <c r="U229" i="2"/>
  <c r="V229" i="2"/>
  <c r="W229" i="2"/>
  <c r="X229" i="2"/>
  <c r="Y229" i="2"/>
  <c r="Z229" i="2"/>
  <c r="AA229" i="2"/>
  <c r="AB229" i="2"/>
  <c r="AC229" i="2"/>
  <c r="AD229" i="2"/>
  <c r="AE229" i="2"/>
  <c r="AF229" i="2"/>
  <c r="AG229" i="2"/>
  <c r="AH229" i="2"/>
  <c r="AI229" i="2"/>
  <c r="AJ229" i="2"/>
  <c r="AK229" i="2"/>
  <c r="AL229" i="2"/>
  <c r="AM229" i="2"/>
  <c r="AN229" i="2"/>
  <c r="AO229" i="2"/>
  <c r="AP229" i="2"/>
  <c r="AQ229" i="2"/>
  <c r="AR229" i="2"/>
  <c r="AS229" i="2"/>
  <c r="AT229" i="2"/>
  <c r="AU229" i="2"/>
  <c r="AV229" i="2"/>
  <c r="AW229" i="2"/>
  <c r="AX229" i="2"/>
  <c r="AY229" i="2"/>
  <c r="AZ229" i="2"/>
  <c r="BA229" i="2"/>
  <c r="BB229" i="2"/>
  <c r="BC229" i="2"/>
  <c r="BD229" i="2"/>
  <c r="BE229" i="2"/>
  <c r="BF229" i="2"/>
  <c r="BG229" i="2"/>
  <c r="BH229" i="2"/>
  <c r="BI229" i="2"/>
  <c r="BJ229" i="2"/>
  <c r="BK229" i="2"/>
  <c r="BL229" i="2"/>
  <c r="BM229" i="2"/>
  <c r="BN229" i="2"/>
  <c r="BO229" i="2"/>
  <c r="BP229" i="2"/>
  <c r="BQ229" i="2"/>
  <c r="BR229" i="2"/>
  <c r="BS229" i="2"/>
  <c r="BT229" i="2"/>
  <c r="BU229" i="2"/>
  <c r="BV229" i="2"/>
  <c r="BW229" i="2"/>
  <c r="BX229" i="2"/>
  <c r="BY229" i="2"/>
  <c r="BZ229" i="2"/>
  <c r="CA229" i="2"/>
  <c r="CB229" i="2"/>
  <c r="CC229" i="2"/>
  <c r="CD229" i="2"/>
  <c r="CE229" i="2"/>
  <c r="CF229" i="2"/>
  <c r="CG229" i="2"/>
  <c r="CH229" i="2"/>
  <c r="CI229" i="2"/>
  <c r="CJ229" i="2"/>
  <c r="CK229" i="2"/>
  <c r="CL229" i="2"/>
  <c r="CM229" i="2"/>
  <c r="CN229" i="2"/>
  <c r="CO229" i="2"/>
  <c r="CP229" i="2"/>
  <c r="CQ229" i="2"/>
  <c r="CR229" i="2"/>
  <c r="CS229" i="2"/>
  <c r="CT229" i="2"/>
  <c r="CU229" i="2"/>
  <c r="CV229" i="2"/>
  <c r="CW229" i="2"/>
  <c r="CX229" i="2"/>
  <c r="CY229" i="2"/>
  <c r="CZ229" i="2"/>
  <c r="DA229" i="2"/>
  <c r="DB229" i="2"/>
  <c r="DC229" i="2"/>
  <c r="DD229" i="2"/>
  <c r="DE229" i="2"/>
  <c r="DF229" i="2"/>
  <c r="DG229" i="2"/>
  <c r="DH229" i="2"/>
  <c r="DI229" i="2"/>
  <c r="DJ229" i="2"/>
  <c r="DK229" i="2"/>
  <c r="L233" i="2"/>
  <c r="M233" i="2"/>
  <c r="N233" i="2"/>
  <c r="O233" i="2"/>
  <c r="P233" i="2"/>
  <c r="Q233" i="2"/>
  <c r="R233" i="2"/>
  <c r="S233" i="2"/>
  <c r="T233" i="2"/>
  <c r="U233" i="2"/>
  <c r="V233" i="2"/>
  <c r="W233" i="2"/>
  <c r="X233" i="2"/>
  <c r="Y233" i="2"/>
  <c r="Z233" i="2"/>
  <c r="AA233" i="2"/>
  <c r="AB233" i="2"/>
  <c r="AC233" i="2"/>
  <c r="AD233" i="2"/>
  <c r="AE233" i="2"/>
  <c r="AF233" i="2"/>
  <c r="AG233" i="2"/>
  <c r="AH233" i="2"/>
  <c r="AI233" i="2"/>
  <c r="AJ233" i="2"/>
  <c r="AK233" i="2"/>
  <c r="AL233" i="2"/>
  <c r="AM233" i="2"/>
  <c r="AN233" i="2"/>
  <c r="AO233" i="2"/>
  <c r="AP233" i="2"/>
  <c r="AQ233" i="2"/>
  <c r="AR233" i="2"/>
  <c r="AS233" i="2"/>
  <c r="AT233" i="2"/>
  <c r="AU233" i="2"/>
  <c r="AV233" i="2"/>
  <c r="AW233" i="2"/>
  <c r="AX233" i="2"/>
  <c r="AY233" i="2"/>
  <c r="AZ233" i="2"/>
  <c r="BA233" i="2"/>
  <c r="BB233" i="2"/>
  <c r="BC233" i="2"/>
  <c r="BD233" i="2"/>
  <c r="BE233" i="2"/>
  <c r="BF233" i="2"/>
  <c r="BG233" i="2"/>
  <c r="BH233" i="2"/>
  <c r="BI233" i="2"/>
  <c r="BJ233" i="2"/>
  <c r="BK233" i="2"/>
  <c r="BL233" i="2"/>
  <c r="BM233" i="2"/>
  <c r="BN233" i="2"/>
  <c r="BO233" i="2"/>
  <c r="BP233" i="2"/>
  <c r="BQ233" i="2"/>
  <c r="BR233" i="2"/>
  <c r="BS233" i="2"/>
  <c r="BT233" i="2"/>
  <c r="BU233" i="2"/>
  <c r="BV233" i="2"/>
  <c r="BW233" i="2"/>
  <c r="BX233" i="2"/>
  <c r="BY233" i="2"/>
  <c r="BZ233" i="2"/>
  <c r="CA233" i="2"/>
  <c r="CB233" i="2"/>
  <c r="CC233" i="2"/>
  <c r="CD233" i="2"/>
  <c r="CE233" i="2"/>
  <c r="CF233" i="2"/>
  <c r="CG233" i="2"/>
  <c r="CH233" i="2"/>
  <c r="CI233" i="2"/>
  <c r="CJ233" i="2"/>
  <c r="CK233" i="2"/>
  <c r="CL233" i="2"/>
  <c r="CM233" i="2"/>
  <c r="CN233" i="2"/>
  <c r="CO233" i="2"/>
  <c r="CP233" i="2"/>
  <c r="CQ233" i="2"/>
  <c r="CR233" i="2"/>
  <c r="CS233" i="2"/>
  <c r="CT233" i="2"/>
  <c r="CU233" i="2"/>
  <c r="CV233" i="2"/>
  <c r="CW233" i="2"/>
  <c r="CX233" i="2"/>
  <c r="CY233" i="2"/>
  <c r="CZ233" i="2"/>
  <c r="DA233" i="2"/>
  <c r="DB233" i="2"/>
  <c r="DC233" i="2"/>
  <c r="DD233" i="2"/>
  <c r="DE233" i="2"/>
  <c r="DF233" i="2"/>
  <c r="DG233" i="2"/>
  <c r="DH233" i="2"/>
  <c r="DI233" i="2"/>
  <c r="DJ233" i="2"/>
  <c r="DK233" i="2"/>
  <c r="J234" i="2"/>
  <c r="K234" i="2" s="1"/>
  <c r="J236" i="2"/>
  <c r="K236" i="2" s="1"/>
  <c r="J238" i="2"/>
  <c r="K238" i="2" s="1"/>
  <c r="J240" i="2"/>
  <c r="K240" i="2" s="1"/>
  <c r="J242" i="2"/>
  <c r="K242" i="2" s="1"/>
  <c r="J244" i="2"/>
  <c r="K244" i="2" s="1"/>
  <c r="J246" i="2"/>
  <c r="K246" i="2" s="1"/>
  <c r="J248" i="2"/>
  <c r="K248" i="2" s="1"/>
  <c r="J250" i="2"/>
  <c r="K250" i="2" s="1"/>
  <c r="L253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AG253" i="2"/>
  <c r="AH253" i="2"/>
  <c r="AI253" i="2"/>
  <c r="AJ253" i="2"/>
  <c r="AK253" i="2"/>
  <c r="AL253" i="2"/>
  <c r="AM253" i="2"/>
  <c r="AN253" i="2"/>
  <c r="AO253" i="2"/>
  <c r="AP253" i="2"/>
  <c r="AQ253" i="2"/>
  <c r="AR253" i="2"/>
  <c r="AS253" i="2"/>
  <c r="AT253" i="2"/>
  <c r="AU253" i="2"/>
  <c r="AV253" i="2"/>
  <c r="AW253" i="2"/>
  <c r="AX253" i="2"/>
  <c r="AY253" i="2"/>
  <c r="AZ253" i="2"/>
  <c r="BA253" i="2"/>
  <c r="BB253" i="2"/>
  <c r="BC253" i="2"/>
  <c r="BD253" i="2"/>
  <c r="BE253" i="2"/>
  <c r="BF253" i="2"/>
  <c r="BG253" i="2"/>
  <c r="BH253" i="2"/>
  <c r="BI253" i="2"/>
  <c r="BJ253" i="2"/>
  <c r="BK253" i="2"/>
  <c r="BL253" i="2"/>
  <c r="BM253" i="2"/>
  <c r="BN253" i="2"/>
  <c r="BO253" i="2"/>
  <c r="BP253" i="2"/>
  <c r="BQ253" i="2"/>
  <c r="BR253" i="2"/>
  <c r="BS253" i="2"/>
  <c r="BT253" i="2"/>
  <c r="BU253" i="2"/>
  <c r="BV253" i="2"/>
  <c r="BW253" i="2"/>
  <c r="BX253" i="2"/>
  <c r="BY253" i="2"/>
  <c r="BZ253" i="2"/>
  <c r="CA253" i="2"/>
  <c r="CB253" i="2"/>
  <c r="CC253" i="2"/>
  <c r="CD253" i="2"/>
  <c r="CE253" i="2"/>
  <c r="CF253" i="2"/>
  <c r="CG253" i="2"/>
  <c r="CH253" i="2"/>
  <c r="CI253" i="2"/>
  <c r="CJ253" i="2"/>
  <c r="CK253" i="2"/>
  <c r="CL253" i="2"/>
  <c r="CM253" i="2"/>
  <c r="CN253" i="2"/>
  <c r="CO253" i="2"/>
  <c r="CP253" i="2"/>
  <c r="CQ253" i="2"/>
  <c r="CR253" i="2"/>
  <c r="CS253" i="2"/>
  <c r="CT253" i="2"/>
  <c r="CU253" i="2"/>
  <c r="CV253" i="2"/>
  <c r="CW253" i="2"/>
  <c r="CX253" i="2"/>
  <c r="CY253" i="2"/>
  <c r="CZ253" i="2"/>
  <c r="DA253" i="2"/>
  <c r="DB253" i="2"/>
  <c r="DC253" i="2"/>
  <c r="DD253" i="2"/>
  <c r="DE253" i="2"/>
  <c r="DF253" i="2"/>
  <c r="DG253" i="2"/>
  <c r="DH253" i="2"/>
  <c r="DI253" i="2"/>
  <c r="DJ253" i="2"/>
  <c r="DK253" i="2"/>
  <c r="J254" i="2"/>
  <c r="K254" i="2" s="1"/>
  <c r="J256" i="2"/>
  <c r="K256" i="2" s="1"/>
  <c r="J258" i="2"/>
  <c r="K258" i="2" s="1"/>
  <c r="J260" i="2"/>
  <c r="K260" i="2" s="1"/>
  <c r="J262" i="2"/>
  <c r="K262" i="2" s="1"/>
  <c r="J264" i="2"/>
  <c r="K264" i="2" s="1"/>
  <c r="J266" i="2"/>
  <c r="K266" i="2" s="1"/>
  <c r="J268" i="2"/>
  <c r="K268" i="2" s="1"/>
  <c r="J270" i="2"/>
  <c r="K270" i="2" s="1"/>
  <c r="J272" i="2"/>
  <c r="K272" i="2" s="1"/>
  <c r="J274" i="2"/>
  <c r="K274" i="2" s="1"/>
  <c r="J276" i="2"/>
  <c r="K276" i="2" s="1"/>
  <c r="J278" i="2"/>
  <c r="K278" i="2" s="1"/>
  <c r="L281" i="2"/>
  <c r="M281" i="2"/>
  <c r="N281" i="2"/>
  <c r="O281" i="2"/>
  <c r="P281" i="2"/>
  <c r="Q281" i="2"/>
  <c r="R281" i="2"/>
  <c r="S281" i="2"/>
  <c r="T281" i="2"/>
  <c r="U281" i="2"/>
  <c r="V281" i="2"/>
  <c r="CO281" i="2"/>
  <c r="CP281" i="2"/>
  <c r="CQ281" i="2"/>
  <c r="CR281" i="2"/>
  <c r="CS281" i="2"/>
  <c r="CT281" i="2"/>
  <c r="CU281" i="2"/>
  <c r="CV281" i="2"/>
  <c r="CW281" i="2"/>
  <c r="CX281" i="2"/>
  <c r="CY281" i="2"/>
  <c r="CZ281" i="2"/>
  <c r="DA281" i="2"/>
  <c r="DB281" i="2"/>
  <c r="DC281" i="2"/>
  <c r="DD281" i="2"/>
  <c r="DE281" i="2"/>
  <c r="DF281" i="2"/>
  <c r="DG281" i="2"/>
  <c r="DH281" i="2"/>
  <c r="DI281" i="2"/>
  <c r="DJ281" i="2"/>
  <c r="DK281" i="2"/>
  <c r="K284" i="2"/>
  <c r="L285" i="2"/>
  <c r="M285" i="2"/>
  <c r="N285" i="2"/>
  <c r="O285" i="2"/>
  <c r="P285" i="2"/>
  <c r="Q285" i="2"/>
  <c r="R285" i="2"/>
  <c r="S285" i="2"/>
  <c r="T285" i="2"/>
  <c r="U285" i="2"/>
  <c r="V285" i="2"/>
  <c r="W285" i="2"/>
  <c r="X285" i="2"/>
  <c r="Y285" i="2"/>
  <c r="Z285" i="2"/>
  <c r="AA285" i="2"/>
  <c r="AB285" i="2"/>
  <c r="AC285" i="2"/>
  <c r="AD285" i="2"/>
  <c r="AE285" i="2"/>
  <c r="AF285" i="2"/>
  <c r="AG285" i="2"/>
  <c r="AH285" i="2"/>
  <c r="AI285" i="2"/>
  <c r="AJ285" i="2"/>
  <c r="AK285" i="2"/>
  <c r="AL285" i="2"/>
  <c r="AM285" i="2"/>
  <c r="AN285" i="2"/>
  <c r="AO285" i="2"/>
  <c r="AP285" i="2"/>
  <c r="AQ285" i="2"/>
  <c r="AR285" i="2"/>
  <c r="AS285" i="2"/>
  <c r="AT285" i="2"/>
  <c r="AU285" i="2"/>
  <c r="AV285" i="2"/>
  <c r="AW285" i="2"/>
  <c r="AX285" i="2"/>
  <c r="AY285" i="2"/>
  <c r="AZ285" i="2"/>
  <c r="BA285" i="2"/>
  <c r="BB285" i="2"/>
  <c r="BC285" i="2"/>
  <c r="BD285" i="2"/>
  <c r="BE285" i="2"/>
  <c r="BF285" i="2"/>
  <c r="BG285" i="2"/>
  <c r="BH285" i="2"/>
  <c r="BI285" i="2"/>
  <c r="BJ285" i="2"/>
  <c r="BK285" i="2"/>
  <c r="BL285" i="2"/>
  <c r="BM285" i="2"/>
  <c r="BN285" i="2"/>
  <c r="BO285" i="2"/>
  <c r="BP285" i="2"/>
  <c r="BQ285" i="2"/>
  <c r="BR285" i="2"/>
  <c r="BS285" i="2"/>
  <c r="BT285" i="2"/>
  <c r="BU285" i="2"/>
  <c r="BV285" i="2"/>
  <c r="BW285" i="2"/>
  <c r="BX285" i="2"/>
  <c r="BY285" i="2"/>
  <c r="BZ285" i="2"/>
  <c r="CA285" i="2"/>
  <c r="CB285" i="2"/>
  <c r="CC285" i="2"/>
  <c r="CD285" i="2"/>
  <c r="CE285" i="2"/>
  <c r="CF285" i="2"/>
  <c r="CG285" i="2"/>
  <c r="CH285" i="2"/>
  <c r="CI285" i="2"/>
  <c r="CJ285" i="2"/>
  <c r="CK285" i="2"/>
  <c r="CL285" i="2"/>
  <c r="CM285" i="2"/>
  <c r="CN285" i="2"/>
  <c r="CO285" i="2"/>
  <c r="CP285" i="2"/>
  <c r="CQ285" i="2"/>
  <c r="CR285" i="2"/>
  <c r="CS285" i="2"/>
  <c r="CT285" i="2"/>
  <c r="CU285" i="2"/>
  <c r="CV285" i="2"/>
  <c r="CW285" i="2"/>
  <c r="CX285" i="2"/>
  <c r="CY285" i="2"/>
  <c r="CZ285" i="2"/>
  <c r="DA285" i="2"/>
  <c r="DB285" i="2"/>
  <c r="DC285" i="2"/>
  <c r="DD285" i="2"/>
  <c r="DE285" i="2"/>
  <c r="DF285" i="2"/>
  <c r="DG285" i="2"/>
  <c r="DH285" i="2"/>
  <c r="DI285" i="2"/>
  <c r="DJ285" i="2"/>
  <c r="DK285" i="2"/>
  <c r="L287" i="2"/>
  <c r="M287" i="2"/>
  <c r="N287" i="2"/>
  <c r="O287" i="2"/>
  <c r="P287" i="2"/>
  <c r="Q287" i="2"/>
  <c r="R287" i="2"/>
  <c r="S287" i="2"/>
  <c r="T287" i="2"/>
  <c r="U287" i="2"/>
  <c r="V287" i="2"/>
  <c r="W287" i="2"/>
  <c r="X287" i="2"/>
  <c r="Y287" i="2"/>
  <c r="Z287" i="2"/>
  <c r="AA287" i="2"/>
  <c r="AB287" i="2"/>
  <c r="AC287" i="2"/>
  <c r="AD287" i="2"/>
  <c r="AE287" i="2"/>
  <c r="AF287" i="2"/>
  <c r="AG287" i="2"/>
  <c r="AH287" i="2"/>
  <c r="AI287" i="2"/>
  <c r="AJ287" i="2"/>
  <c r="AK287" i="2"/>
  <c r="AL287" i="2"/>
  <c r="AM287" i="2"/>
  <c r="AN287" i="2"/>
  <c r="AO287" i="2"/>
  <c r="AP287" i="2"/>
  <c r="AQ287" i="2"/>
  <c r="AR287" i="2"/>
  <c r="AS287" i="2"/>
  <c r="AT287" i="2"/>
  <c r="AU287" i="2"/>
  <c r="AV287" i="2"/>
  <c r="AW287" i="2"/>
  <c r="AX287" i="2"/>
  <c r="AY287" i="2"/>
  <c r="AZ287" i="2"/>
  <c r="BA287" i="2"/>
  <c r="BB287" i="2"/>
  <c r="BC287" i="2"/>
  <c r="BD287" i="2"/>
  <c r="BE287" i="2"/>
  <c r="BF287" i="2"/>
  <c r="BG287" i="2"/>
  <c r="BH287" i="2"/>
  <c r="BI287" i="2"/>
  <c r="BJ287" i="2"/>
  <c r="BK287" i="2"/>
  <c r="BL287" i="2"/>
  <c r="BM287" i="2"/>
  <c r="BN287" i="2"/>
  <c r="BO287" i="2"/>
  <c r="BP287" i="2"/>
  <c r="BQ287" i="2"/>
  <c r="BR287" i="2"/>
  <c r="BS287" i="2"/>
  <c r="BT287" i="2"/>
  <c r="BU287" i="2"/>
  <c r="BV287" i="2"/>
  <c r="BW287" i="2"/>
  <c r="BX287" i="2"/>
  <c r="BY287" i="2"/>
  <c r="BZ287" i="2"/>
  <c r="CA287" i="2"/>
  <c r="CB287" i="2"/>
  <c r="CC287" i="2"/>
  <c r="CD287" i="2"/>
  <c r="CE287" i="2"/>
  <c r="CF287" i="2"/>
  <c r="CG287" i="2"/>
  <c r="CH287" i="2"/>
  <c r="CI287" i="2"/>
  <c r="CJ287" i="2"/>
  <c r="CK287" i="2"/>
  <c r="CL287" i="2"/>
  <c r="CM287" i="2"/>
  <c r="CN287" i="2"/>
  <c r="CO287" i="2"/>
  <c r="CP287" i="2"/>
  <c r="CQ287" i="2"/>
  <c r="CR287" i="2"/>
  <c r="CS287" i="2"/>
  <c r="CT287" i="2"/>
  <c r="CU287" i="2"/>
  <c r="CV287" i="2"/>
  <c r="CW287" i="2"/>
  <c r="CX287" i="2"/>
  <c r="CY287" i="2"/>
  <c r="CZ287" i="2"/>
  <c r="DA287" i="2"/>
  <c r="DB287" i="2"/>
  <c r="DC287" i="2"/>
  <c r="DD287" i="2"/>
  <c r="DE287" i="2"/>
  <c r="DF287" i="2"/>
  <c r="DG287" i="2"/>
  <c r="DH287" i="2"/>
  <c r="DI287" i="2"/>
  <c r="DJ287" i="2"/>
  <c r="DK287" i="2"/>
  <c r="L289" i="2"/>
  <c r="M289" i="2"/>
  <c r="N289" i="2"/>
  <c r="O289" i="2"/>
  <c r="P289" i="2"/>
  <c r="Q289" i="2"/>
  <c r="R289" i="2"/>
  <c r="S289" i="2"/>
  <c r="T289" i="2"/>
  <c r="U289" i="2"/>
  <c r="V289" i="2"/>
  <c r="W289" i="2"/>
  <c r="X289" i="2"/>
  <c r="Y289" i="2"/>
  <c r="Z289" i="2"/>
  <c r="AA289" i="2"/>
  <c r="AB289" i="2"/>
  <c r="AC289" i="2"/>
  <c r="AD289" i="2"/>
  <c r="AE289" i="2"/>
  <c r="AF289" i="2"/>
  <c r="AG289" i="2"/>
  <c r="AH289" i="2"/>
  <c r="AI289" i="2"/>
  <c r="AJ289" i="2"/>
  <c r="AK289" i="2"/>
  <c r="AL289" i="2"/>
  <c r="AM289" i="2"/>
  <c r="AN289" i="2"/>
  <c r="AO289" i="2"/>
  <c r="AP289" i="2"/>
  <c r="AQ289" i="2"/>
  <c r="AR289" i="2"/>
  <c r="AS289" i="2"/>
  <c r="AT289" i="2"/>
  <c r="AU289" i="2"/>
  <c r="AV289" i="2"/>
  <c r="AW289" i="2"/>
  <c r="AX289" i="2"/>
  <c r="AY289" i="2"/>
  <c r="AZ289" i="2"/>
  <c r="BA289" i="2"/>
  <c r="BB289" i="2"/>
  <c r="BC289" i="2"/>
  <c r="BD289" i="2"/>
  <c r="BE289" i="2"/>
  <c r="BF289" i="2"/>
  <c r="BG289" i="2"/>
  <c r="BH289" i="2"/>
  <c r="BI289" i="2"/>
  <c r="BJ289" i="2"/>
  <c r="BK289" i="2"/>
  <c r="BL289" i="2"/>
  <c r="BM289" i="2"/>
  <c r="BN289" i="2"/>
  <c r="BO289" i="2"/>
  <c r="BP289" i="2"/>
  <c r="BQ289" i="2"/>
  <c r="BR289" i="2"/>
  <c r="BS289" i="2"/>
  <c r="BT289" i="2"/>
  <c r="BU289" i="2"/>
  <c r="BV289" i="2"/>
  <c r="BW289" i="2"/>
  <c r="BX289" i="2"/>
  <c r="BY289" i="2"/>
  <c r="BZ289" i="2"/>
  <c r="CA289" i="2"/>
  <c r="CB289" i="2"/>
  <c r="CC289" i="2"/>
  <c r="CD289" i="2"/>
  <c r="CE289" i="2"/>
  <c r="CF289" i="2"/>
  <c r="CG289" i="2"/>
  <c r="CH289" i="2"/>
  <c r="CI289" i="2"/>
  <c r="CJ289" i="2"/>
  <c r="CK289" i="2"/>
  <c r="CL289" i="2"/>
  <c r="CM289" i="2"/>
  <c r="CN289" i="2"/>
  <c r="CO289" i="2"/>
  <c r="CP289" i="2"/>
  <c r="CQ289" i="2"/>
  <c r="CR289" i="2"/>
  <c r="CS289" i="2"/>
  <c r="CT289" i="2"/>
  <c r="CU289" i="2"/>
  <c r="CV289" i="2"/>
  <c r="CW289" i="2"/>
  <c r="CX289" i="2"/>
  <c r="CY289" i="2"/>
  <c r="CZ289" i="2"/>
  <c r="DA289" i="2"/>
  <c r="DB289" i="2"/>
  <c r="DC289" i="2"/>
  <c r="DD289" i="2"/>
  <c r="DE289" i="2"/>
  <c r="DF289" i="2"/>
  <c r="DG289" i="2"/>
  <c r="DH289" i="2"/>
  <c r="DI289" i="2"/>
  <c r="DJ289" i="2"/>
  <c r="DK289" i="2"/>
  <c r="L293" i="2"/>
  <c r="M293" i="2"/>
  <c r="N293" i="2"/>
  <c r="O293" i="2"/>
  <c r="P293" i="2"/>
  <c r="Q293" i="2"/>
  <c r="R293" i="2"/>
  <c r="S293" i="2"/>
  <c r="T293" i="2"/>
  <c r="U293" i="2"/>
  <c r="V293" i="2"/>
  <c r="W293" i="2"/>
  <c r="X293" i="2"/>
  <c r="Y293" i="2"/>
  <c r="Z293" i="2"/>
  <c r="AA293" i="2"/>
  <c r="AB293" i="2"/>
  <c r="AC293" i="2"/>
  <c r="AD293" i="2"/>
  <c r="AE293" i="2"/>
  <c r="AF293" i="2"/>
  <c r="AG293" i="2"/>
  <c r="AH293" i="2"/>
  <c r="AI293" i="2"/>
  <c r="AJ293" i="2"/>
  <c r="AK293" i="2"/>
  <c r="AL293" i="2"/>
  <c r="AM293" i="2"/>
  <c r="AN293" i="2"/>
  <c r="AO293" i="2"/>
  <c r="AP293" i="2"/>
  <c r="AQ293" i="2"/>
  <c r="AR293" i="2"/>
  <c r="AS293" i="2"/>
  <c r="AT293" i="2"/>
  <c r="AU293" i="2"/>
  <c r="AV293" i="2"/>
  <c r="AW293" i="2"/>
  <c r="AX293" i="2"/>
  <c r="AY293" i="2"/>
  <c r="AZ293" i="2"/>
  <c r="BA293" i="2"/>
  <c r="BB293" i="2"/>
  <c r="BC293" i="2"/>
  <c r="BD293" i="2"/>
  <c r="BE293" i="2"/>
  <c r="BF293" i="2"/>
  <c r="BG293" i="2"/>
  <c r="BH293" i="2"/>
  <c r="BI293" i="2"/>
  <c r="BJ293" i="2"/>
  <c r="BK293" i="2"/>
  <c r="BL293" i="2"/>
  <c r="BM293" i="2"/>
  <c r="BN293" i="2"/>
  <c r="BO293" i="2"/>
  <c r="BP293" i="2"/>
  <c r="BQ293" i="2"/>
  <c r="BR293" i="2"/>
  <c r="BS293" i="2"/>
  <c r="BT293" i="2"/>
  <c r="BU293" i="2"/>
  <c r="BV293" i="2"/>
  <c r="BW293" i="2"/>
  <c r="BX293" i="2"/>
  <c r="BY293" i="2"/>
  <c r="BZ293" i="2"/>
  <c r="CA293" i="2"/>
  <c r="CB293" i="2"/>
  <c r="CC293" i="2"/>
  <c r="CD293" i="2"/>
  <c r="CE293" i="2"/>
  <c r="CF293" i="2"/>
  <c r="CG293" i="2"/>
  <c r="CH293" i="2"/>
  <c r="CI293" i="2"/>
  <c r="CJ293" i="2"/>
  <c r="CK293" i="2"/>
  <c r="CL293" i="2"/>
  <c r="CM293" i="2"/>
  <c r="CN293" i="2"/>
  <c r="CO293" i="2"/>
  <c r="CP293" i="2"/>
  <c r="CQ293" i="2"/>
  <c r="CR293" i="2"/>
  <c r="CS293" i="2"/>
  <c r="CT293" i="2"/>
  <c r="CU293" i="2"/>
  <c r="CV293" i="2"/>
  <c r="CW293" i="2"/>
  <c r="CX293" i="2"/>
  <c r="CY293" i="2"/>
  <c r="CZ293" i="2"/>
  <c r="DA293" i="2"/>
  <c r="DB293" i="2"/>
  <c r="DC293" i="2"/>
  <c r="DD293" i="2"/>
  <c r="DE293" i="2"/>
  <c r="DF293" i="2"/>
  <c r="DG293" i="2"/>
  <c r="DH293" i="2"/>
  <c r="DI293" i="2"/>
  <c r="DJ293" i="2"/>
  <c r="DK293" i="2"/>
  <c r="J294" i="2"/>
  <c r="K294" i="2" s="1"/>
  <c r="J296" i="2"/>
  <c r="K296" i="2" s="1"/>
  <c r="J298" i="2"/>
  <c r="K298" i="2" s="1"/>
  <c r="J300" i="2"/>
  <c r="K300" i="2" s="1"/>
  <c r="J302" i="2"/>
  <c r="K302" i="2" s="1"/>
  <c r="J304" i="2"/>
  <c r="K304" i="2" s="1"/>
  <c r="J306" i="2"/>
  <c r="K306" i="2" s="1"/>
  <c r="J308" i="2"/>
  <c r="K308" i="2" s="1"/>
  <c r="J310" i="2"/>
  <c r="K310" i="2" s="1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AI313" i="2"/>
  <c r="AJ313" i="2"/>
  <c r="AK313" i="2"/>
  <c r="AL313" i="2"/>
  <c r="AM313" i="2"/>
  <c r="AN313" i="2"/>
  <c r="AO313" i="2"/>
  <c r="AP313" i="2"/>
  <c r="AQ313" i="2"/>
  <c r="AR313" i="2"/>
  <c r="AS313" i="2"/>
  <c r="AT313" i="2"/>
  <c r="AU313" i="2"/>
  <c r="AV313" i="2"/>
  <c r="AW313" i="2"/>
  <c r="AX313" i="2"/>
  <c r="AY313" i="2"/>
  <c r="AZ313" i="2"/>
  <c r="BA313" i="2"/>
  <c r="BB313" i="2"/>
  <c r="BC313" i="2"/>
  <c r="BD313" i="2"/>
  <c r="BE313" i="2"/>
  <c r="BF313" i="2"/>
  <c r="BG313" i="2"/>
  <c r="BH313" i="2"/>
  <c r="BI313" i="2"/>
  <c r="BJ313" i="2"/>
  <c r="BK313" i="2"/>
  <c r="BL313" i="2"/>
  <c r="BM313" i="2"/>
  <c r="BN313" i="2"/>
  <c r="BO313" i="2"/>
  <c r="BP313" i="2"/>
  <c r="BQ313" i="2"/>
  <c r="BR313" i="2"/>
  <c r="BS313" i="2"/>
  <c r="BT313" i="2"/>
  <c r="BU313" i="2"/>
  <c r="BV313" i="2"/>
  <c r="BW313" i="2"/>
  <c r="BX313" i="2"/>
  <c r="BY313" i="2"/>
  <c r="BZ313" i="2"/>
  <c r="CA313" i="2"/>
  <c r="CB313" i="2"/>
  <c r="CC313" i="2"/>
  <c r="CD313" i="2"/>
  <c r="CE313" i="2"/>
  <c r="CF313" i="2"/>
  <c r="CG313" i="2"/>
  <c r="CH313" i="2"/>
  <c r="CI313" i="2"/>
  <c r="CJ313" i="2"/>
  <c r="CK313" i="2"/>
  <c r="CL313" i="2"/>
  <c r="CM313" i="2"/>
  <c r="CN313" i="2"/>
  <c r="CO313" i="2"/>
  <c r="CP313" i="2"/>
  <c r="CQ313" i="2"/>
  <c r="CR313" i="2"/>
  <c r="CS313" i="2"/>
  <c r="CT313" i="2"/>
  <c r="CU313" i="2"/>
  <c r="CV313" i="2"/>
  <c r="CW313" i="2"/>
  <c r="CX313" i="2"/>
  <c r="CY313" i="2"/>
  <c r="CZ313" i="2"/>
  <c r="DA313" i="2"/>
  <c r="DB313" i="2"/>
  <c r="DC313" i="2"/>
  <c r="DD313" i="2"/>
  <c r="DE313" i="2"/>
  <c r="DF313" i="2"/>
  <c r="DG313" i="2"/>
  <c r="DH313" i="2"/>
  <c r="DI313" i="2"/>
  <c r="DJ313" i="2"/>
  <c r="DK313" i="2"/>
  <c r="J314" i="2"/>
  <c r="K314" i="2" s="1"/>
  <c r="J316" i="2"/>
  <c r="K316" i="2" s="1"/>
  <c r="J318" i="2"/>
  <c r="K318" i="2" s="1"/>
  <c r="J320" i="2"/>
  <c r="K320" i="2" s="1"/>
  <c r="J322" i="2"/>
  <c r="K322" i="2" s="1"/>
  <c r="J324" i="2"/>
  <c r="K324" i="2" s="1"/>
  <c r="J326" i="2"/>
  <c r="K326" i="2" s="1"/>
  <c r="J328" i="2"/>
  <c r="K328" i="2" s="1"/>
  <c r="J330" i="2"/>
  <c r="K330" i="2" s="1"/>
  <c r="L333" i="2"/>
  <c r="M333" i="2"/>
  <c r="N333" i="2"/>
  <c r="O333" i="2"/>
  <c r="P333" i="2"/>
  <c r="Q333" i="2"/>
  <c r="R333" i="2"/>
  <c r="S333" i="2"/>
  <c r="T333" i="2"/>
  <c r="U333" i="2"/>
  <c r="V333" i="2"/>
  <c r="CO333" i="2"/>
  <c r="CP333" i="2"/>
  <c r="CQ333" i="2"/>
  <c r="CR333" i="2"/>
  <c r="CS333" i="2"/>
  <c r="CT333" i="2"/>
  <c r="CU333" i="2"/>
  <c r="CV333" i="2"/>
  <c r="CW333" i="2"/>
  <c r="CX333" i="2"/>
  <c r="CY333" i="2"/>
  <c r="CZ333" i="2"/>
  <c r="DA333" i="2"/>
  <c r="DB333" i="2"/>
  <c r="DC333" i="2"/>
  <c r="DD333" i="2"/>
  <c r="DE333" i="2"/>
  <c r="DF333" i="2"/>
  <c r="DG333" i="2"/>
  <c r="DH333" i="2"/>
  <c r="DI333" i="2"/>
  <c r="DJ333" i="2"/>
  <c r="DK333" i="2"/>
  <c r="K336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AI337" i="2"/>
  <c r="AJ337" i="2"/>
  <c r="AK337" i="2"/>
  <c r="AL337" i="2"/>
  <c r="AM337" i="2"/>
  <c r="AN337" i="2"/>
  <c r="AO337" i="2"/>
  <c r="AP337" i="2"/>
  <c r="AQ337" i="2"/>
  <c r="AR337" i="2"/>
  <c r="AS337" i="2"/>
  <c r="AT337" i="2"/>
  <c r="AU337" i="2"/>
  <c r="AV337" i="2"/>
  <c r="AW337" i="2"/>
  <c r="AX337" i="2"/>
  <c r="AY337" i="2"/>
  <c r="AZ337" i="2"/>
  <c r="BA337" i="2"/>
  <c r="BB337" i="2"/>
  <c r="BC337" i="2"/>
  <c r="BD337" i="2"/>
  <c r="BE337" i="2"/>
  <c r="BF337" i="2"/>
  <c r="BG337" i="2"/>
  <c r="BH337" i="2"/>
  <c r="BI337" i="2"/>
  <c r="BJ337" i="2"/>
  <c r="BK337" i="2"/>
  <c r="BL337" i="2"/>
  <c r="BM337" i="2"/>
  <c r="BN337" i="2"/>
  <c r="BO337" i="2"/>
  <c r="BP337" i="2"/>
  <c r="BQ337" i="2"/>
  <c r="BR337" i="2"/>
  <c r="BS337" i="2"/>
  <c r="BT337" i="2"/>
  <c r="BU337" i="2"/>
  <c r="BV337" i="2"/>
  <c r="BW337" i="2"/>
  <c r="BX337" i="2"/>
  <c r="BY337" i="2"/>
  <c r="BZ337" i="2"/>
  <c r="CA337" i="2"/>
  <c r="CB337" i="2"/>
  <c r="CC337" i="2"/>
  <c r="CD337" i="2"/>
  <c r="CE337" i="2"/>
  <c r="CF337" i="2"/>
  <c r="CG337" i="2"/>
  <c r="CH337" i="2"/>
  <c r="CI337" i="2"/>
  <c r="CJ337" i="2"/>
  <c r="CK337" i="2"/>
  <c r="CL337" i="2"/>
  <c r="CM337" i="2"/>
  <c r="CN337" i="2"/>
  <c r="CO337" i="2"/>
  <c r="CP337" i="2"/>
  <c r="CQ337" i="2"/>
  <c r="CR337" i="2"/>
  <c r="CS337" i="2"/>
  <c r="CT337" i="2"/>
  <c r="CU337" i="2"/>
  <c r="CV337" i="2"/>
  <c r="CW337" i="2"/>
  <c r="CX337" i="2"/>
  <c r="CY337" i="2"/>
  <c r="CZ337" i="2"/>
  <c r="DA337" i="2"/>
  <c r="DB337" i="2"/>
  <c r="DC337" i="2"/>
  <c r="DD337" i="2"/>
  <c r="DE337" i="2"/>
  <c r="DF337" i="2"/>
  <c r="DG337" i="2"/>
  <c r="DH337" i="2"/>
  <c r="DI337" i="2"/>
  <c r="DJ337" i="2"/>
  <c r="DK337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AI339" i="2"/>
  <c r="AJ339" i="2"/>
  <c r="AK339" i="2"/>
  <c r="AL339" i="2"/>
  <c r="AM339" i="2"/>
  <c r="AN339" i="2"/>
  <c r="AO339" i="2"/>
  <c r="AP339" i="2"/>
  <c r="AQ339" i="2"/>
  <c r="AR339" i="2"/>
  <c r="AS339" i="2"/>
  <c r="AT339" i="2"/>
  <c r="AU339" i="2"/>
  <c r="AV339" i="2"/>
  <c r="AW339" i="2"/>
  <c r="AX339" i="2"/>
  <c r="AY339" i="2"/>
  <c r="AZ339" i="2"/>
  <c r="BA339" i="2"/>
  <c r="BB339" i="2"/>
  <c r="BC339" i="2"/>
  <c r="BD339" i="2"/>
  <c r="BE339" i="2"/>
  <c r="BF339" i="2"/>
  <c r="BG339" i="2"/>
  <c r="BH339" i="2"/>
  <c r="BI339" i="2"/>
  <c r="BJ339" i="2"/>
  <c r="BK339" i="2"/>
  <c r="BL339" i="2"/>
  <c r="BM339" i="2"/>
  <c r="BN339" i="2"/>
  <c r="BO339" i="2"/>
  <c r="BP339" i="2"/>
  <c r="BQ339" i="2"/>
  <c r="BR339" i="2"/>
  <c r="BS339" i="2"/>
  <c r="BT339" i="2"/>
  <c r="BU339" i="2"/>
  <c r="BV339" i="2"/>
  <c r="BW339" i="2"/>
  <c r="BX339" i="2"/>
  <c r="BY339" i="2"/>
  <c r="BZ339" i="2"/>
  <c r="CA339" i="2"/>
  <c r="CB339" i="2"/>
  <c r="CC339" i="2"/>
  <c r="CD339" i="2"/>
  <c r="CE339" i="2"/>
  <c r="CF339" i="2"/>
  <c r="CG339" i="2"/>
  <c r="CH339" i="2"/>
  <c r="CI339" i="2"/>
  <c r="CJ339" i="2"/>
  <c r="CK339" i="2"/>
  <c r="CL339" i="2"/>
  <c r="CM339" i="2"/>
  <c r="CN339" i="2"/>
  <c r="CO339" i="2"/>
  <c r="CP339" i="2"/>
  <c r="CQ339" i="2"/>
  <c r="CR339" i="2"/>
  <c r="CS339" i="2"/>
  <c r="CT339" i="2"/>
  <c r="CU339" i="2"/>
  <c r="CV339" i="2"/>
  <c r="CW339" i="2"/>
  <c r="CX339" i="2"/>
  <c r="CY339" i="2"/>
  <c r="CZ339" i="2"/>
  <c r="DA339" i="2"/>
  <c r="DB339" i="2"/>
  <c r="DC339" i="2"/>
  <c r="DD339" i="2"/>
  <c r="DE339" i="2"/>
  <c r="DF339" i="2"/>
  <c r="DG339" i="2"/>
  <c r="DH339" i="2"/>
  <c r="DI339" i="2"/>
  <c r="DJ339" i="2"/>
  <c r="DK339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AI341" i="2"/>
  <c r="AJ341" i="2"/>
  <c r="AK341" i="2"/>
  <c r="AL341" i="2"/>
  <c r="AM341" i="2"/>
  <c r="AN341" i="2"/>
  <c r="AO341" i="2"/>
  <c r="AP341" i="2"/>
  <c r="AQ341" i="2"/>
  <c r="AR341" i="2"/>
  <c r="AS341" i="2"/>
  <c r="AT341" i="2"/>
  <c r="AU341" i="2"/>
  <c r="AV341" i="2"/>
  <c r="AW341" i="2"/>
  <c r="AX341" i="2"/>
  <c r="AY341" i="2"/>
  <c r="AZ341" i="2"/>
  <c r="BA341" i="2"/>
  <c r="BB341" i="2"/>
  <c r="BC341" i="2"/>
  <c r="BD341" i="2"/>
  <c r="BE341" i="2"/>
  <c r="BF341" i="2"/>
  <c r="BG341" i="2"/>
  <c r="BH341" i="2"/>
  <c r="BI341" i="2"/>
  <c r="BJ341" i="2"/>
  <c r="BK341" i="2"/>
  <c r="BL341" i="2"/>
  <c r="BM341" i="2"/>
  <c r="BN341" i="2"/>
  <c r="BO341" i="2"/>
  <c r="BP341" i="2"/>
  <c r="BQ341" i="2"/>
  <c r="BR341" i="2"/>
  <c r="BS341" i="2"/>
  <c r="BT341" i="2"/>
  <c r="BU341" i="2"/>
  <c r="BV341" i="2"/>
  <c r="BW341" i="2"/>
  <c r="BX341" i="2"/>
  <c r="BY341" i="2"/>
  <c r="BZ341" i="2"/>
  <c r="CA341" i="2"/>
  <c r="CB341" i="2"/>
  <c r="CC341" i="2"/>
  <c r="CD341" i="2"/>
  <c r="CE341" i="2"/>
  <c r="CF341" i="2"/>
  <c r="CG341" i="2"/>
  <c r="CH341" i="2"/>
  <c r="CI341" i="2"/>
  <c r="CJ341" i="2"/>
  <c r="CK341" i="2"/>
  <c r="CL341" i="2"/>
  <c r="CM341" i="2"/>
  <c r="CN341" i="2"/>
  <c r="CO341" i="2"/>
  <c r="CP341" i="2"/>
  <c r="CQ341" i="2"/>
  <c r="CR341" i="2"/>
  <c r="CS341" i="2"/>
  <c r="CT341" i="2"/>
  <c r="CU341" i="2"/>
  <c r="CV341" i="2"/>
  <c r="CW341" i="2"/>
  <c r="CX341" i="2"/>
  <c r="CY341" i="2"/>
  <c r="CZ341" i="2"/>
  <c r="DA341" i="2"/>
  <c r="DB341" i="2"/>
  <c r="DC341" i="2"/>
  <c r="DD341" i="2"/>
  <c r="DE341" i="2"/>
  <c r="DF341" i="2"/>
  <c r="DG341" i="2"/>
  <c r="DH341" i="2"/>
  <c r="DI341" i="2"/>
  <c r="DJ341" i="2"/>
  <c r="DK341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AJ345" i="2"/>
  <c r="AK345" i="2"/>
  <c r="AL345" i="2"/>
  <c r="AM345" i="2"/>
  <c r="AN345" i="2"/>
  <c r="AO345" i="2"/>
  <c r="AP345" i="2"/>
  <c r="AQ345" i="2"/>
  <c r="AR345" i="2"/>
  <c r="AS345" i="2"/>
  <c r="AT345" i="2"/>
  <c r="AU345" i="2"/>
  <c r="AV345" i="2"/>
  <c r="AW345" i="2"/>
  <c r="AX345" i="2"/>
  <c r="AY345" i="2"/>
  <c r="AZ345" i="2"/>
  <c r="BA345" i="2"/>
  <c r="BB345" i="2"/>
  <c r="BC345" i="2"/>
  <c r="BD345" i="2"/>
  <c r="BE345" i="2"/>
  <c r="BF345" i="2"/>
  <c r="BG345" i="2"/>
  <c r="BH345" i="2"/>
  <c r="BI345" i="2"/>
  <c r="BJ345" i="2"/>
  <c r="BK345" i="2"/>
  <c r="BL345" i="2"/>
  <c r="BM345" i="2"/>
  <c r="BN345" i="2"/>
  <c r="BO345" i="2"/>
  <c r="BP345" i="2"/>
  <c r="BQ345" i="2"/>
  <c r="BR345" i="2"/>
  <c r="BS345" i="2"/>
  <c r="BT345" i="2"/>
  <c r="BU345" i="2"/>
  <c r="BV345" i="2"/>
  <c r="BW345" i="2"/>
  <c r="BX345" i="2"/>
  <c r="BY345" i="2"/>
  <c r="BZ345" i="2"/>
  <c r="CA345" i="2"/>
  <c r="CB345" i="2"/>
  <c r="CC345" i="2"/>
  <c r="CD345" i="2"/>
  <c r="CE345" i="2"/>
  <c r="CF345" i="2"/>
  <c r="CG345" i="2"/>
  <c r="CH345" i="2"/>
  <c r="CI345" i="2"/>
  <c r="CJ345" i="2"/>
  <c r="CK345" i="2"/>
  <c r="CL345" i="2"/>
  <c r="CM345" i="2"/>
  <c r="CN345" i="2"/>
  <c r="CO345" i="2"/>
  <c r="CP345" i="2"/>
  <c r="CQ345" i="2"/>
  <c r="CR345" i="2"/>
  <c r="CS345" i="2"/>
  <c r="CT345" i="2"/>
  <c r="CU345" i="2"/>
  <c r="CV345" i="2"/>
  <c r="CW345" i="2"/>
  <c r="CX345" i="2"/>
  <c r="CY345" i="2"/>
  <c r="CZ345" i="2"/>
  <c r="DA345" i="2"/>
  <c r="DB345" i="2"/>
  <c r="DC345" i="2"/>
  <c r="DD345" i="2"/>
  <c r="DE345" i="2"/>
  <c r="DF345" i="2"/>
  <c r="DG345" i="2"/>
  <c r="DH345" i="2"/>
  <c r="DI345" i="2"/>
  <c r="DJ345" i="2"/>
  <c r="DK345" i="2"/>
  <c r="J346" i="2"/>
  <c r="K346" i="2" s="1"/>
  <c r="J348" i="2"/>
  <c r="K348" i="2" s="1"/>
  <c r="J350" i="2"/>
  <c r="K350" i="2" s="1"/>
  <c r="J352" i="2"/>
  <c r="K352" i="2" s="1"/>
  <c r="J354" i="2"/>
  <c r="K354" i="2" s="1"/>
  <c r="J356" i="2"/>
  <c r="K356" i="2" s="1"/>
  <c r="J358" i="2"/>
  <c r="K358" i="2" s="1"/>
  <c r="J360" i="2"/>
  <c r="K360" i="2" s="1"/>
  <c r="J362" i="2"/>
  <c r="K362" i="2" s="1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AI365" i="2"/>
  <c r="AJ365" i="2"/>
  <c r="AK365" i="2"/>
  <c r="AL365" i="2"/>
  <c r="AM365" i="2"/>
  <c r="AN365" i="2"/>
  <c r="AO365" i="2"/>
  <c r="AP365" i="2"/>
  <c r="AQ365" i="2"/>
  <c r="AR365" i="2"/>
  <c r="AS365" i="2"/>
  <c r="AT365" i="2"/>
  <c r="AU365" i="2"/>
  <c r="AV365" i="2"/>
  <c r="AW365" i="2"/>
  <c r="AX365" i="2"/>
  <c r="AY365" i="2"/>
  <c r="AZ365" i="2"/>
  <c r="BA365" i="2"/>
  <c r="BB365" i="2"/>
  <c r="BC365" i="2"/>
  <c r="BD365" i="2"/>
  <c r="BE365" i="2"/>
  <c r="BF365" i="2"/>
  <c r="BG365" i="2"/>
  <c r="BH365" i="2"/>
  <c r="BI365" i="2"/>
  <c r="BJ365" i="2"/>
  <c r="BK365" i="2"/>
  <c r="BL365" i="2"/>
  <c r="BM365" i="2"/>
  <c r="BN365" i="2"/>
  <c r="BO365" i="2"/>
  <c r="BP365" i="2"/>
  <c r="BQ365" i="2"/>
  <c r="BR365" i="2"/>
  <c r="BS365" i="2"/>
  <c r="BT365" i="2"/>
  <c r="BU365" i="2"/>
  <c r="BV365" i="2"/>
  <c r="BW365" i="2"/>
  <c r="BX365" i="2"/>
  <c r="BY365" i="2"/>
  <c r="BZ365" i="2"/>
  <c r="CA365" i="2"/>
  <c r="CB365" i="2"/>
  <c r="CC365" i="2"/>
  <c r="CD365" i="2"/>
  <c r="CE365" i="2"/>
  <c r="CF365" i="2"/>
  <c r="CG365" i="2"/>
  <c r="CH365" i="2"/>
  <c r="CI365" i="2"/>
  <c r="CJ365" i="2"/>
  <c r="CK365" i="2"/>
  <c r="CL365" i="2"/>
  <c r="CM365" i="2"/>
  <c r="CN365" i="2"/>
  <c r="CO365" i="2"/>
  <c r="CP365" i="2"/>
  <c r="CQ365" i="2"/>
  <c r="CR365" i="2"/>
  <c r="CS365" i="2"/>
  <c r="CT365" i="2"/>
  <c r="CU365" i="2"/>
  <c r="CV365" i="2"/>
  <c r="CW365" i="2"/>
  <c r="CX365" i="2"/>
  <c r="CY365" i="2"/>
  <c r="CZ365" i="2"/>
  <c r="DA365" i="2"/>
  <c r="DB365" i="2"/>
  <c r="DC365" i="2"/>
  <c r="DD365" i="2"/>
  <c r="DE365" i="2"/>
  <c r="DF365" i="2"/>
  <c r="DG365" i="2"/>
  <c r="DH365" i="2"/>
  <c r="DI365" i="2"/>
  <c r="DJ365" i="2"/>
  <c r="DK365" i="2"/>
  <c r="J366" i="2"/>
  <c r="K366" i="2" s="1"/>
  <c r="J368" i="2"/>
  <c r="K368" i="2" s="1"/>
  <c r="J370" i="2"/>
  <c r="K370" i="2" s="1"/>
  <c r="J372" i="2"/>
  <c r="K372" i="2" s="1"/>
  <c r="J374" i="2"/>
  <c r="K374" i="2" s="1"/>
  <c r="J376" i="2"/>
  <c r="K376" i="2" s="1"/>
  <c r="J378" i="2"/>
  <c r="K378" i="2" s="1"/>
  <c r="J380" i="2"/>
  <c r="K380" i="2" s="1"/>
  <c r="J382" i="2"/>
  <c r="K382" i="2" s="1"/>
  <c r="J384" i="2"/>
  <c r="K384" i="2" s="1"/>
  <c r="J386" i="2"/>
  <c r="K386" i="2" s="1"/>
  <c r="J388" i="2"/>
  <c r="K388" i="2" s="1"/>
  <c r="J390" i="2"/>
  <c r="K390" i="2" s="1"/>
  <c r="L393" i="2"/>
  <c r="M393" i="2"/>
  <c r="N393" i="2"/>
  <c r="O393" i="2"/>
  <c r="P393" i="2"/>
  <c r="Q393" i="2"/>
  <c r="R393" i="2"/>
  <c r="S393" i="2"/>
  <c r="T393" i="2"/>
  <c r="U393" i="2"/>
  <c r="V393" i="2"/>
  <c r="CO393" i="2"/>
  <c r="CP393" i="2"/>
  <c r="CQ393" i="2"/>
  <c r="CR393" i="2"/>
  <c r="CS393" i="2"/>
  <c r="CT393" i="2"/>
  <c r="CU393" i="2"/>
  <c r="CV393" i="2"/>
  <c r="CW393" i="2"/>
  <c r="CX393" i="2"/>
  <c r="CY393" i="2"/>
  <c r="CZ393" i="2"/>
  <c r="DA393" i="2"/>
  <c r="DB393" i="2"/>
  <c r="DC393" i="2"/>
  <c r="DD393" i="2"/>
  <c r="DE393" i="2"/>
  <c r="DF393" i="2"/>
  <c r="DG393" i="2"/>
  <c r="DH393" i="2"/>
  <c r="DI393" i="2"/>
  <c r="DJ393" i="2"/>
  <c r="DK393" i="2"/>
  <c r="K394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AJ395" i="2"/>
  <c r="AK395" i="2"/>
  <c r="AL395" i="2"/>
  <c r="AM395" i="2"/>
  <c r="AN395" i="2"/>
  <c r="AO395" i="2"/>
  <c r="AP395" i="2"/>
  <c r="AQ395" i="2"/>
  <c r="AR395" i="2"/>
  <c r="AS395" i="2"/>
  <c r="AT395" i="2"/>
  <c r="AU395" i="2"/>
  <c r="AV395" i="2"/>
  <c r="AW395" i="2"/>
  <c r="AX395" i="2"/>
  <c r="AY395" i="2"/>
  <c r="AZ395" i="2"/>
  <c r="BA395" i="2"/>
  <c r="BB395" i="2"/>
  <c r="BC395" i="2"/>
  <c r="BD395" i="2"/>
  <c r="BE395" i="2"/>
  <c r="BF395" i="2"/>
  <c r="BG395" i="2"/>
  <c r="BH395" i="2"/>
  <c r="BI395" i="2"/>
  <c r="BJ395" i="2"/>
  <c r="BK395" i="2"/>
  <c r="BL395" i="2"/>
  <c r="BM395" i="2"/>
  <c r="BN395" i="2"/>
  <c r="BO395" i="2"/>
  <c r="BP395" i="2"/>
  <c r="BQ395" i="2"/>
  <c r="BR395" i="2"/>
  <c r="BS395" i="2"/>
  <c r="BT395" i="2"/>
  <c r="BU395" i="2"/>
  <c r="BV395" i="2"/>
  <c r="BW395" i="2"/>
  <c r="BX395" i="2"/>
  <c r="BY395" i="2"/>
  <c r="BZ395" i="2"/>
  <c r="CA395" i="2"/>
  <c r="CB395" i="2"/>
  <c r="CC395" i="2"/>
  <c r="CD395" i="2"/>
  <c r="CE395" i="2"/>
  <c r="CF395" i="2"/>
  <c r="CG395" i="2"/>
  <c r="CH395" i="2"/>
  <c r="CI395" i="2"/>
  <c r="CJ395" i="2"/>
  <c r="CK395" i="2"/>
  <c r="CL395" i="2"/>
  <c r="CM395" i="2"/>
  <c r="CN395" i="2"/>
  <c r="CO395" i="2"/>
  <c r="CP395" i="2"/>
  <c r="CQ395" i="2"/>
  <c r="CR395" i="2"/>
  <c r="CS395" i="2"/>
  <c r="CT395" i="2"/>
  <c r="CU395" i="2"/>
  <c r="CV395" i="2"/>
  <c r="CW395" i="2"/>
  <c r="CX395" i="2"/>
  <c r="CY395" i="2"/>
  <c r="CZ395" i="2"/>
  <c r="DA395" i="2"/>
  <c r="DB395" i="2"/>
  <c r="DC395" i="2"/>
  <c r="DD395" i="2"/>
  <c r="DE395" i="2"/>
  <c r="DF395" i="2"/>
  <c r="DG395" i="2"/>
  <c r="DH395" i="2"/>
  <c r="DI395" i="2"/>
  <c r="DJ395" i="2"/>
  <c r="DK395" i="2"/>
  <c r="K396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AI397" i="2"/>
  <c r="AJ397" i="2"/>
  <c r="AK397" i="2"/>
  <c r="AL397" i="2"/>
  <c r="AM397" i="2"/>
  <c r="AN397" i="2"/>
  <c r="AO397" i="2"/>
  <c r="AP397" i="2"/>
  <c r="AQ397" i="2"/>
  <c r="AR397" i="2"/>
  <c r="AS397" i="2"/>
  <c r="AT397" i="2"/>
  <c r="AU397" i="2"/>
  <c r="AV397" i="2"/>
  <c r="AW397" i="2"/>
  <c r="AX397" i="2"/>
  <c r="AY397" i="2"/>
  <c r="AZ397" i="2"/>
  <c r="BA397" i="2"/>
  <c r="BB397" i="2"/>
  <c r="BC397" i="2"/>
  <c r="BD397" i="2"/>
  <c r="BE397" i="2"/>
  <c r="BF397" i="2"/>
  <c r="BG397" i="2"/>
  <c r="BH397" i="2"/>
  <c r="BI397" i="2"/>
  <c r="BJ397" i="2"/>
  <c r="BK397" i="2"/>
  <c r="BL397" i="2"/>
  <c r="BM397" i="2"/>
  <c r="BN397" i="2"/>
  <c r="BO397" i="2"/>
  <c r="BP397" i="2"/>
  <c r="BQ397" i="2"/>
  <c r="BR397" i="2"/>
  <c r="BS397" i="2"/>
  <c r="BT397" i="2"/>
  <c r="BU397" i="2"/>
  <c r="BV397" i="2"/>
  <c r="BW397" i="2"/>
  <c r="BX397" i="2"/>
  <c r="BY397" i="2"/>
  <c r="BZ397" i="2"/>
  <c r="CA397" i="2"/>
  <c r="CB397" i="2"/>
  <c r="CC397" i="2"/>
  <c r="CD397" i="2"/>
  <c r="CE397" i="2"/>
  <c r="CF397" i="2"/>
  <c r="CG397" i="2"/>
  <c r="CH397" i="2"/>
  <c r="CI397" i="2"/>
  <c r="CJ397" i="2"/>
  <c r="CK397" i="2"/>
  <c r="CL397" i="2"/>
  <c r="CM397" i="2"/>
  <c r="CN397" i="2"/>
  <c r="CO397" i="2"/>
  <c r="CP397" i="2"/>
  <c r="CQ397" i="2"/>
  <c r="CR397" i="2"/>
  <c r="CS397" i="2"/>
  <c r="CT397" i="2"/>
  <c r="CU397" i="2"/>
  <c r="CV397" i="2"/>
  <c r="CW397" i="2"/>
  <c r="CX397" i="2"/>
  <c r="CY397" i="2"/>
  <c r="CZ397" i="2"/>
  <c r="DA397" i="2"/>
  <c r="DB397" i="2"/>
  <c r="DC397" i="2"/>
  <c r="DD397" i="2"/>
  <c r="DE397" i="2"/>
  <c r="DF397" i="2"/>
  <c r="DG397" i="2"/>
  <c r="DH397" i="2"/>
  <c r="DI397" i="2"/>
  <c r="DJ397" i="2"/>
  <c r="DK397" i="2"/>
  <c r="L399" i="2"/>
  <c r="M399" i="2"/>
  <c r="N399" i="2"/>
  <c r="O399" i="2"/>
  <c r="P399" i="2"/>
  <c r="Q399" i="2"/>
  <c r="R399" i="2"/>
  <c r="S399" i="2"/>
  <c r="T399" i="2"/>
  <c r="U399" i="2"/>
  <c r="V399" i="2"/>
  <c r="CO399" i="2"/>
  <c r="CP399" i="2"/>
  <c r="CQ399" i="2"/>
  <c r="CR399" i="2"/>
  <c r="CS399" i="2"/>
  <c r="CT399" i="2"/>
  <c r="CU399" i="2"/>
  <c r="CV399" i="2"/>
  <c r="CW399" i="2"/>
  <c r="CX399" i="2"/>
  <c r="CY399" i="2"/>
  <c r="CZ399" i="2"/>
  <c r="DA399" i="2"/>
  <c r="DB399" i="2"/>
  <c r="DC399" i="2"/>
  <c r="DD399" i="2"/>
  <c r="DE399" i="2"/>
  <c r="DF399" i="2"/>
  <c r="DG399" i="2"/>
  <c r="DH399" i="2"/>
  <c r="DI399" i="2"/>
  <c r="DJ399" i="2"/>
  <c r="DK399" i="2"/>
  <c r="K400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AI401" i="2"/>
  <c r="AJ401" i="2"/>
  <c r="AK401" i="2"/>
  <c r="AL401" i="2"/>
  <c r="AM401" i="2"/>
  <c r="AN401" i="2"/>
  <c r="AO401" i="2"/>
  <c r="AP401" i="2"/>
  <c r="AQ401" i="2"/>
  <c r="AR401" i="2"/>
  <c r="AS401" i="2"/>
  <c r="AT401" i="2"/>
  <c r="AU401" i="2"/>
  <c r="AV401" i="2"/>
  <c r="AW401" i="2"/>
  <c r="AX401" i="2"/>
  <c r="AY401" i="2"/>
  <c r="AZ401" i="2"/>
  <c r="BA401" i="2"/>
  <c r="BB401" i="2"/>
  <c r="BC401" i="2"/>
  <c r="BD401" i="2"/>
  <c r="BE401" i="2"/>
  <c r="BF401" i="2"/>
  <c r="BG401" i="2"/>
  <c r="BH401" i="2"/>
  <c r="BI401" i="2"/>
  <c r="BJ401" i="2"/>
  <c r="BK401" i="2"/>
  <c r="BL401" i="2"/>
  <c r="BM401" i="2"/>
  <c r="BN401" i="2"/>
  <c r="BO401" i="2"/>
  <c r="BP401" i="2"/>
  <c r="BQ401" i="2"/>
  <c r="BR401" i="2"/>
  <c r="BS401" i="2"/>
  <c r="BT401" i="2"/>
  <c r="BU401" i="2"/>
  <c r="BV401" i="2"/>
  <c r="BW401" i="2"/>
  <c r="BX401" i="2"/>
  <c r="BY401" i="2"/>
  <c r="BZ401" i="2"/>
  <c r="CA401" i="2"/>
  <c r="CB401" i="2"/>
  <c r="CC401" i="2"/>
  <c r="CD401" i="2"/>
  <c r="CE401" i="2"/>
  <c r="CF401" i="2"/>
  <c r="CG401" i="2"/>
  <c r="CH401" i="2"/>
  <c r="CI401" i="2"/>
  <c r="CJ401" i="2"/>
  <c r="CK401" i="2"/>
  <c r="CL401" i="2"/>
  <c r="CM401" i="2"/>
  <c r="CN401" i="2"/>
  <c r="CO401" i="2"/>
  <c r="CP401" i="2"/>
  <c r="CQ401" i="2"/>
  <c r="CR401" i="2"/>
  <c r="CS401" i="2"/>
  <c r="CT401" i="2"/>
  <c r="CU401" i="2"/>
  <c r="CV401" i="2"/>
  <c r="CW401" i="2"/>
  <c r="CX401" i="2"/>
  <c r="CY401" i="2"/>
  <c r="CZ401" i="2"/>
  <c r="DA401" i="2"/>
  <c r="DB401" i="2"/>
  <c r="DC401" i="2"/>
  <c r="DD401" i="2"/>
  <c r="DE401" i="2"/>
  <c r="DF401" i="2"/>
  <c r="DG401" i="2"/>
  <c r="DH401" i="2"/>
  <c r="DI401" i="2"/>
  <c r="DJ401" i="2"/>
  <c r="DK401" i="2"/>
  <c r="L403" i="2"/>
  <c r="M403" i="2"/>
  <c r="N403" i="2"/>
  <c r="O403" i="2"/>
  <c r="P403" i="2"/>
  <c r="Q403" i="2"/>
  <c r="R403" i="2"/>
  <c r="S403" i="2"/>
  <c r="T403" i="2"/>
  <c r="U403" i="2"/>
  <c r="V403" i="2"/>
  <c r="CO403" i="2"/>
  <c r="CP403" i="2"/>
  <c r="CQ403" i="2"/>
  <c r="CR403" i="2"/>
  <c r="CS403" i="2"/>
  <c r="CT403" i="2"/>
  <c r="CU403" i="2"/>
  <c r="CV403" i="2"/>
  <c r="CW403" i="2"/>
  <c r="CX403" i="2"/>
  <c r="CY403" i="2"/>
  <c r="CZ403" i="2"/>
  <c r="DA403" i="2"/>
  <c r="DB403" i="2"/>
  <c r="DC403" i="2"/>
  <c r="DD403" i="2"/>
  <c r="DE403" i="2"/>
  <c r="DF403" i="2"/>
  <c r="DG403" i="2"/>
  <c r="DH403" i="2"/>
  <c r="DI403" i="2"/>
  <c r="DJ403" i="2"/>
  <c r="DK403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AI407" i="2"/>
  <c r="AJ407" i="2"/>
  <c r="AK407" i="2"/>
  <c r="AL407" i="2"/>
  <c r="AM407" i="2"/>
  <c r="AN407" i="2"/>
  <c r="AO407" i="2"/>
  <c r="AP407" i="2"/>
  <c r="AQ407" i="2"/>
  <c r="AR407" i="2"/>
  <c r="AS407" i="2"/>
  <c r="AT407" i="2"/>
  <c r="AU407" i="2"/>
  <c r="AV407" i="2"/>
  <c r="AW407" i="2"/>
  <c r="AX407" i="2"/>
  <c r="AY407" i="2"/>
  <c r="AZ407" i="2"/>
  <c r="BA407" i="2"/>
  <c r="BB407" i="2"/>
  <c r="BC407" i="2"/>
  <c r="BD407" i="2"/>
  <c r="BE407" i="2"/>
  <c r="BF407" i="2"/>
  <c r="BG407" i="2"/>
  <c r="BH407" i="2"/>
  <c r="BI407" i="2"/>
  <c r="BJ407" i="2"/>
  <c r="BK407" i="2"/>
  <c r="BL407" i="2"/>
  <c r="BM407" i="2"/>
  <c r="BN407" i="2"/>
  <c r="BO407" i="2"/>
  <c r="BP407" i="2"/>
  <c r="BQ407" i="2"/>
  <c r="BR407" i="2"/>
  <c r="BS407" i="2"/>
  <c r="BT407" i="2"/>
  <c r="BU407" i="2"/>
  <c r="BV407" i="2"/>
  <c r="BW407" i="2"/>
  <c r="BX407" i="2"/>
  <c r="BY407" i="2"/>
  <c r="BZ407" i="2"/>
  <c r="CA407" i="2"/>
  <c r="CB407" i="2"/>
  <c r="CC407" i="2"/>
  <c r="CD407" i="2"/>
  <c r="CE407" i="2"/>
  <c r="CF407" i="2"/>
  <c r="CG407" i="2"/>
  <c r="CH407" i="2"/>
  <c r="CI407" i="2"/>
  <c r="CJ407" i="2"/>
  <c r="CK407" i="2"/>
  <c r="CL407" i="2"/>
  <c r="CM407" i="2"/>
  <c r="CN407" i="2"/>
  <c r="CO407" i="2"/>
  <c r="CP407" i="2"/>
  <c r="CQ407" i="2"/>
  <c r="CR407" i="2"/>
  <c r="CS407" i="2"/>
  <c r="CT407" i="2"/>
  <c r="CU407" i="2"/>
  <c r="CV407" i="2"/>
  <c r="CW407" i="2"/>
  <c r="CX407" i="2"/>
  <c r="CY407" i="2"/>
  <c r="CZ407" i="2"/>
  <c r="DA407" i="2"/>
  <c r="DB407" i="2"/>
  <c r="DC407" i="2"/>
  <c r="DD407" i="2"/>
  <c r="DE407" i="2"/>
  <c r="DF407" i="2"/>
  <c r="DG407" i="2"/>
  <c r="DH407" i="2"/>
  <c r="DI407" i="2"/>
  <c r="DJ407" i="2"/>
  <c r="DK407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AI409" i="2"/>
  <c r="AJ409" i="2"/>
  <c r="AK409" i="2"/>
  <c r="AL409" i="2"/>
  <c r="AM409" i="2"/>
  <c r="AN409" i="2"/>
  <c r="AO409" i="2"/>
  <c r="AP409" i="2"/>
  <c r="AQ409" i="2"/>
  <c r="AR409" i="2"/>
  <c r="AS409" i="2"/>
  <c r="AT409" i="2"/>
  <c r="AU409" i="2"/>
  <c r="AV409" i="2"/>
  <c r="AW409" i="2"/>
  <c r="AX409" i="2"/>
  <c r="AY409" i="2"/>
  <c r="AZ409" i="2"/>
  <c r="BA409" i="2"/>
  <c r="BB409" i="2"/>
  <c r="BC409" i="2"/>
  <c r="BD409" i="2"/>
  <c r="BE409" i="2"/>
  <c r="BF409" i="2"/>
  <c r="BG409" i="2"/>
  <c r="BH409" i="2"/>
  <c r="BI409" i="2"/>
  <c r="BJ409" i="2"/>
  <c r="BK409" i="2"/>
  <c r="BL409" i="2"/>
  <c r="BM409" i="2"/>
  <c r="BN409" i="2"/>
  <c r="BO409" i="2"/>
  <c r="BP409" i="2"/>
  <c r="BQ409" i="2"/>
  <c r="BR409" i="2"/>
  <c r="BS409" i="2"/>
  <c r="BT409" i="2"/>
  <c r="BU409" i="2"/>
  <c r="BV409" i="2"/>
  <c r="BW409" i="2"/>
  <c r="BX409" i="2"/>
  <c r="BY409" i="2"/>
  <c r="BZ409" i="2"/>
  <c r="CA409" i="2"/>
  <c r="CB409" i="2"/>
  <c r="CC409" i="2"/>
  <c r="CD409" i="2"/>
  <c r="CE409" i="2"/>
  <c r="CF409" i="2"/>
  <c r="CG409" i="2"/>
  <c r="CH409" i="2"/>
  <c r="CI409" i="2"/>
  <c r="CJ409" i="2"/>
  <c r="CK409" i="2"/>
  <c r="CL409" i="2"/>
  <c r="CM409" i="2"/>
  <c r="CN409" i="2"/>
  <c r="CO409" i="2"/>
  <c r="CP409" i="2"/>
  <c r="CQ409" i="2"/>
  <c r="CR409" i="2"/>
  <c r="CS409" i="2"/>
  <c r="CT409" i="2"/>
  <c r="CU409" i="2"/>
  <c r="CV409" i="2"/>
  <c r="CW409" i="2"/>
  <c r="CX409" i="2"/>
  <c r="CY409" i="2"/>
  <c r="CZ409" i="2"/>
  <c r="DA409" i="2"/>
  <c r="DB409" i="2"/>
  <c r="DC409" i="2"/>
  <c r="DD409" i="2"/>
  <c r="DE409" i="2"/>
  <c r="DF409" i="2"/>
  <c r="DG409" i="2"/>
  <c r="DH409" i="2"/>
  <c r="DI409" i="2"/>
  <c r="DJ409" i="2"/>
  <c r="DK409" i="2"/>
  <c r="J286" i="2" l="1"/>
  <c r="K286" i="2" s="1"/>
  <c r="J406" i="2"/>
  <c r="K406" i="2" s="1"/>
  <c r="J344" i="2"/>
  <c r="K344" i="2" s="1"/>
  <c r="J338" i="2"/>
  <c r="K338" i="2" s="1"/>
  <c r="J288" i="2"/>
  <c r="K288" i="2" s="1"/>
  <c r="J408" i="2"/>
  <c r="K408" i="2" s="1"/>
  <c r="J340" i="2"/>
  <c r="K340" i="2" s="1"/>
  <c r="J292" i="2"/>
  <c r="K292" i="2" s="1"/>
  <c r="J364" i="2"/>
  <c r="K364" i="2" s="1"/>
  <c r="J312" i="2"/>
  <c r="K312" i="2" s="1"/>
  <c r="J228" i="2"/>
  <c r="K228" i="2" s="1"/>
  <c r="J232" i="2"/>
  <c r="K232" i="2" s="1"/>
  <c r="J226" i="2"/>
  <c r="K226" i="2" s="1"/>
  <c r="J252" i="2"/>
  <c r="K252" i="2" s="1"/>
  <c r="J190" i="2"/>
  <c r="K190" i="2" s="1"/>
  <c r="J170" i="2"/>
  <c r="K170" i="2" s="1"/>
  <c r="J162" i="2"/>
  <c r="K162" i="2" s="1"/>
  <c r="J168" i="2"/>
  <c r="K168" i="2" s="1"/>
  <c r="J164" i="2"/>
  <c r="K164" i="2" s="1"/>
  <c r="J136" i="2"/>
  <c r="K136" i="2" s="1"/>
  <c r="J128" i="2"/>
  <c r="K128" i="2" s="1"/>
  <c r="J130" i="2"/>
  <c r="K130" i="2" s="1"/>
  <c r="J134" i="2"/>
  <c r="K134" i="2" s="1"/>
  <c r="J104" i="2"/>
  <c r="K104" i="2" s="1"/>
  <c r="J102" i="2"/>
  <c r="K102" i="2" s="1"/>
  <c r="J72" i="2"/>
  <c r="K72" i="2" s="1"/>
  <c r="J64" i="2"/>
  <c r="K64" i="2" s="1"/>
  <c r="J66" i="2"/>
  <c r="K66" i="2" s="1"/>
  <c r="J70" i="2"/>
  <c r="K70" i="2" s="1"/>
  <c r="J54" i="2"/>
  <c r="K54" i="2" s="1"/>
  <c r="J52" i="2"/>
  <c r="K52" i="2" s="1"/>
  <c r="J56" i="2"/>
  <c r="K56" i="2" s="1"/>
  <c r="J26" i="2"/>
  <c r="K26" i="2" s="1"/>
  <c r="F24" i="2" s="1"/>
  <c r="J10" i="2"/>
  <c r="K10" i="2" s="1"/>
  <c r="J12" i="2"/>
  <c r="K12" i="2" s="1"/>
  <c r="J18" i="2"/>
  <c r="K18" i="2" s="1"/>
  <c r="F8" i="2" l="1"/>
  <c r="F60" i="2"/>
  <c r="BP61" i="2" s="1"/>
  <c r="F392" i="2"/>
  <c r="BS393" i="2" s="1"/>
  <c r="F402" i="2"/>
  <c r="BM403" i="2" s="1"/>
  <c r="F398" i="2"/>
  <c r="BP399" i="2" s="1"/>
  <c r="F332" i="2"/>
  <c r="BF333" i="2" s="1"/>
  <c r="F280" i="2"/>
  <c r="AS281" i="2" s="1"/>
  <c r="F220" i="2"/>
  <c r="BT221" i="2" s="1"/>
  <c r="F156" i="2"/>
  <c r="AZ157" i="2" s="1"/>
  <c r="F124" i="2"/>
  <c r="AL125" i="2" s="1"/>
  <c r="F92" i="2"/>
  <c r="BM93" i="2" s="1"/>
  <c r="AG403" i="2"/>
  <c r="BO403" i="2" l="1"/>
  <c r="BD403" i="2"/>
  <c r="BQ403" i="2"/>
  <c r="BP403" i="2"/>
  <c r="BR403" i="2"/>
  <c r="BN393" i="2"/>
  <c r="BT393" i="2"/>
  <c r="AZ393" i="2"/>
  <c r="BL393" i="2"/>
  <c r="BC393" i="2"/>
  <c r="AW393" i="2"/>
  <c r="BU393" i="2"/>
  <c r="AT93" i="2"/>
  <c r="BO93" i="2"/>
  <c r="AA393" i="2"/>
  <c r="AD393" i="2"/>
  <c r="BB393" i="2"/>
  <c r="AY393" i="2"/>
  <c r="Z93" i="2"/>
  <c r="BO393" i="2"/>
  <c r="BD393" i="2"/>
  <c r="BE393" i="2"/>
  <c r="BH393" i="2"/>
  <c r="Z393" i="2"/>
  <c r="AC393" i="2"/>
  <c r="AR93" i="2"/>
  <c r="AG93" i="2"/>
  <c r="Z403" i="2"/>
  <c r="BP93" i="2"/>
  <c r="BU93" i="2"/>
  <c r="AH393" i="2"/>
  <c r="AV393" i="2"/>
  <c r="AK393" i="2"/>
  <c r="W393" i="2"/>
  <c r="BN403" i="2"/>
  <c r="BC403" i="2"/>
  <c r="BI93" i="2"/>
  <c r="Y393" i="2"/>
  <c r="AX393" i="2"/>
  <c r="AB393" i="2"/>
  <c r="BA393" i="2"/>
  <c r="AE393" i="2"/>
  <c r="AI403" i="2"/>
  <c r="AN403" i="2"/>
  <c r="BQ93" i="2"/>
  <c r="AG393" i="2"/>
  <c r="BF393" i="2"/>
  <c r="AJ393" i="2"/>
  <c r="AN393" i="2"/>
  <c r="AM393" i="2"/>
  <c r="BR93" i="2"/>
  <c r="AC403" i="2"/>
  <c r="AQ93" i="2"/>
  <c r="AM93" i="2"/>
  <c r="BM393" i="2"/>
  <c r="AQ393" i="2"/>
  <c r="X393" i="2"/>
  <c r="AL393" i="2"/>
  <c r="AQ403" i="2"/>
  <c r="AS403" i="2"/>
  <c r="AE403" i="2"/>
  <c r="BT403" i="2"/>
  <c r="BG403" i="2"/>
  <c r="BI403" i="2"/>
  <c r="AM403" i="2"/>
  <c r="AH403" i="2"/>
  <c r="AF393" i="2"/>
  <c r="AI393" i="2"/>
  <c r="AR393" i="2"/>
  <c r="AS393" i="2"/>
  <c r="AT393" i="2"/>
  <c r="AU393" i="2"/>
  <c r="AB403" i="2"/>
  <c r="AD403" i="2"/>
  <c r="BS403" i="2"/>
  <c r="AO403" i="2"/>
  <c r="BI393" i="2"/>
  <c r="BJ393" i="2"/>
  <c r="BK393" i="2"/>
  <c r="AR403" i="2"/>
  <c r="AL403" i="2"/>
  <c r="AX403" i="2"/>
  <c r="BE403" i="2"/>
  <c r="AO393" i="2"/>
  <c r="AP393" i="2"/>
  <c r="BG393" i="2"/>
  <c r="BP393" i="2"/>
  <c r="BQ393" i="2"/>
  <c r="BR393" i="2"/>
  <c r="AZ403" i="2"/>
  <c r="BB403" i="2"/>
  <c r="AF403" i="2"/>
  <c r="BU403" i="2"/>
  <c r="AY403" i="2"/>
  <c r="BH403" i="2"/>
  <c r="AP403" i="2"/>
  <c r="W403" i="2"/>
  <c r="X403" i="2"/>
  <c r="Y403" i="2"/>
  <c r="BG93" i="2"/>
  <c r="AL93" i="2"/>
  <c r="AW93" i="2"/>
  <c r="BF403" i="2"/>
  <c r="AK403" i="2"/>
  <c r="AT403" i="2"/>
  <c r="AU403" i="2"/>
  <c r="AV403" i="2"/>
  <c r="AW403" i="2"/>
  <c r="AZ93" i="2"/>
  <c r="AE93" i="2"/>
  <c r="AA403" i="2"/>
  <c r="AJ403" i="2"/>
  <c r="BA403" i="2"/>
  <c r="BJ403" i="2"/>
  <c r="BK403" i="2"/>
  <c r="BL403" i="2"/>
  <c r="AK93" i="2"/>
  <c r="AU93" i="2"/>
  <c r="BF93" i="2"/>
  <c r="AF93" i="2"/>
  <c r="AN93" i="2"/>
  <c r="BT93" i="2"/>
  <c r="AI93" i="2"/>
  <c r="AC93" i="2"/>
  <c r="AX93" i="2"/>
  <c r="AV93" i="2"/>
  <c r="BC399" i="2"/>
  <c r="BE399" i="2"/>
  <c r="AP93" i="2"/>
  <c r="AD93" i="2"/>
  <c r="BS93" i="2"/>
  <c r="AO93" i="2"/>
  <c r="BQ399" i="2"/>
  <c r="BI399" i="2"/>
  <c r="AT399" i="2"/>
  <c r="AV399" i="2"/>
  <c r="AX399" i="2"/>
  <c r="X399" i="2"/>
  <c r="Z399" i="2"/>
  <c r="BB399" i="2"/>
  <c r="BD399" i="2"/>
  <c r="BF399" i="2"/>
  <c r="AC399" i="2"/>
  <c r="AK399" i="2"/>
  <c r="AS399" i="2"/>
  <c r="BO399" i="2"/>
  <c r="W399" i="2"/>
  <c r="Y399" i="2"/>
  <c r="BA399" i="2"/>
  <c r="AU399" i="2"/>
  <c r="AW399" i="2"/>
  <c r="BJ399" i="2"/>
  <c r="BK399" i="2"/>
  <c r="BL399" i="2"/>
  <c r="BM399" i="2"/>
  <c r="BN399" i="2"/>
  <c r="AB399" i="2"/>
  <c r="BR399" i="2"/>
  <c r="BS399" i="2"/>
  <c r="BT399" i="2"/>
  <c r="BU399" i="2"/>
  <c r="AA399" i="2"/>
  <c r="AJ399" i="2"/>
  <c r="AI399" i="2"/>
  <c r="AR399" i="2"/>
  <c r="AZ399" i="2"/>
  <c r="AQ399" i="2"/>
  <c r="AD399" i="2"/>
  <c r="AE399" i="2"/>
  <c r="AF399" i="2"/>
  <c r="AG399" i="2"/>
  <c r="AH399" i="2"/>
  <c r="AY399" i="2"/>
  <c r="BH399" i="2"/>
  <c r="AL399" i="2"/>
  <c r="AM399" i="2"/>
  <c r="AN399" i="2"/>
  <c r="AO399" i="2"/>
  <c r="AP399" i="2"/>
  <c r="BG399" i="2"/>
  <c r="BP333" i="2"/>
  <c r="AG333" i="2"/>
  <c r="AE333" i="2"/>
  <c r="BA333" i="2"/>
  <c r="BS333" i="2"/>
  <c r="BU333" i="2"/>
  <c r="BK333" i="2"/>
  <c r="BI333" i="2"/>
  <c r="AF333" i="2"/>
  <c r="BR281" i="2"/>
  <c r="AJ333" i="2"/>
  <c r="BJ333" i="2"/>
  <c r="BL333" i="2"/>
  <c r="BN333" i="2"/>
  <c r="W281" i="2"/>
  <c r="BI281" i="2"/>
  <c r="AS333" i="2"/>
  <c r="BM333" i="2"/>
  <c r="AA333" i="2"/>
  <c r="AD333" i="2"/>
  <c r="AH333" i="2"/>
  <c r="AR333" i="2"/>
  <c r="BR333" i="2"/>
  <c r="BT333" i="2"/>
  <c r="Y281" i="2"/>
  <c r="BG333" i="2"/>
  <c r="AZ333" i="2"/>
  <c r="AQ333" i="2"/>
  <c r="AY333" i="2"/>
  <c r="AQ281" i="2"/>
  <c r="AM281" i="2"/>
  <c r="AW281" i="2"/>
  <c r="BO281" i="2"/>
  <c r="BH333" i="2"/>
  <c r="BQ333" i="2"/>
  <c r="W333" i="2"/>
  <c r="X333" i="2"/>
  <c r="Y333" i="2"/>
  <c r="Z333" i="2"/>
  <c r="BS281" i="2"/>
  <c r="BB281" i="2"/>
  <c r="AR281" i="2"/>
  <c r="AL281" i="2"/>
  <c r="Z281" i="2"/>
  <c r="AZ281" i="2"/>
  <c r="AI333" i="2"/>
  <c r="AL333" i="2"/>
  <c r="AM333" i="2"/>
  <c r="AN333" i="2"/>
  <c r="AO333" i="2"/>
  <c r="AP333" i="2"/>
  <c r="X281" i="2"/>
  <c r="AH281" i="2"/>
  <c r="BH281" i="2"/>
  <c r="BO333" i="2"/>
  <c r="AC333" i="2"/>
  <c r="AT333" i="2"/>
  <c r="AU333" i="2"/>
  <c r="AV333" i="2"/>
  <c r="AW333" i="2"/>
  <c r="AX333" i="2"/>
  <c r="AN281" i="2"/>
  <c r="AX281" i="2"/>
  <c r="AT281" i="2"/>
  <c r="AG281" i="2"/>
  <c r="AY281" i="2"/>
  <c r="BQ281" i="2"/>
  <c r="AB333" i="2"/>
  <c r="AK333" i="2"/>
  <c r="BB333" i="2"/>
  <c r="BC333" i="2"/>
  <c r="BD333" i="2"/>
  <c r="BE333" i="2"/>
  <c r="AD281" i="2"/>
  <c r="BT281" i="2"/>
  <c r="AI281" i="2"/>
  <c r="BA281" i="2"/>
  <c r="AE281" i="2"/>
  <c r="AF281" i="2"/>
  <c r="AO281" i="2"/>
  <c r="AP281" i="2"/>
  <c r="BG281" i="2"/>
  <c r="BP281" i="2"/>
  <c r="AU281" i="2"/>
  <c r="AV281" i="2"/>
  <c r="BE281" i="2"/>
  <c r="BF281" i="2"/>
  <c r="BJ281" i="2"/>
  <c r="AC281" i="2"/>
  <c r="BC281" i="2"/>
  <c r="BD281" i="2"/>
  <c r="BM281" i="2"/>
  <c r="BN281" i="2"/>
  <c r="AB281" i="2"/>
  <c r="AK281" i="2"/>
  <c r="BK281" i="2"/>
  <c r="BL281" i="2"/>
  <c r="BU281" i="2"/>
  <c r="AA281" i="2"/>
  <c r="AJ281" i="2"/>
  <c r="AP221" i="2"/>
  <c r="AQ221" i="2"/>
  <c r="BH221" i="2"/>
  <c r="BQ221" i="2"/>
  <c r="AW221" i="2"/>
  <c r="BM221" i="2"/>
  <c r="AY157" i="2"/>
  <c r="AY221" i="2"/>
  <c r="BU221" i="2"/>
  <c r="X221" i="2"/>
  <c r="BF221" i="2"/>
  <c r="BG221" i="2"/>
  <c r="BE221" i="2"/>
  <c r="AD221" i="2"/>
  <c r="AE221" i="2"/>
  <c r="AF221" i="2"/>
  <c r="BN221" i="2"/>
  <c r="BO221" i="2"/>
  <c r="AC221" i="2"/>
  <c r="AL221" i="2"/>
  <c r="AM221" i="2"/>
  <c r="AN221" i="2"/>
  <c r="AT157" i="2"/>
  <c r="BG157" i="2"/>
  <c r="Y221" i="2"/>
  <c r="AK221" i="2"/>
  <c r="AU221" i="2"/>
  <c r="AJ157" i="2"/>
  <c r="AB221" i="2"/>
  <c r="AT221" i="2"/>
  <c r="AV221" i="2"/>
  <c r="AG221" i="2"/>
  <c r="AO221" i="2"/>
  <c r="AJ221" i="2"/>
  <c r="AS221" i="2"/>
  <c r="BB221" i="2"/>
  <c r="BC221" i="2"/>
  <c r="BD221" i="2"/>
  <c r="AR157" i="2"/>
  <c r="AX221" i="2"/>
  <c r="BP221" i="2"/>
  <c r="W221" i="2"/>
  <c r="Z221" i="2"/>
  <c r="AA221" i="2"/>
  <c r="AR221" i="2"/>
  <c r="BA221" i="2"/>
  <c r="BJ221" i="2"/>
  <c r="BK221" i="2"/>
  <c r="BL221" i="2"/>
  <c r="AN157" i="2"/>
  <c r="AH221" i="2"/>
  <c r="AI221" i="2"/>
  <c r="AZ221" i="2"/>
  <c r="BI221" i="2"/>
  <c r="BR221" i="2"/>
  <c r="BS221" i="2"/>
  <c r="AI157" i="2"/>
  <c r="AF157" i="2"/>
  <c r="AO157" i="2"/>
  <c r="BP157" i="2"/>
  <c r="AD157" i="2"/>
  <c r="Z157" i="2"/>
  <c r="AC157" i="2"/>
  <c r="AV157" i="2"/>
  <c r="AH157" i="2"/>
  <c r="AK157" i="2"/>
  <c r="AE157" i="2"/>
  <c r="BH157" i="2"/>
  <c r="AP157" i="2"/>
  <c r="BQ157" i="2"/>
  <c r="AM157" i="2"/>
  <c r="Y157" i="2"/>
  <c r="AX157" i="2"/>
  <c r="W157" i="2"/>
  <c r="AB157" i="2"/>
  <c r="AU157" i="2"/>
  <c r="AG157" i="2"/>
  <c r="AA157" i="2"/>
  <c r="AL157" i="2"/>
  <c r="X157" i="2"/>
  <c r="AW157" i="2"/>
  <c r="AQ157" i="2"/>
  <c r="Z125" i="2"/>
  <c r="BA157" i="2"/>
  <c r="BJ157" i="2"/>
  <c r="BK157" i="2"/>
  <c r="BL157" i="2"/>
  <c r="BM157" i="2"/>
  <c r="BN157" i="2"/>
  <c r="AS157" i="2"/>
  <c r="BB157" i="2"/>
  <c r="BC157" i="2"/>
  <c r="BD157" i="2"/>
  <c r="BE157" i="2"/>
  <c r="BF157" i="2"/>
  <c r="BO157" i="2"/>
  <c r="BI125" i="2"/>
  <c r="BI157" i="2"/>
  <c r="BR157" i="2"/>
  <c r="BS157" i="2"/>
  <c r="BT157" i="2"/>
  <c r="BU157" i="2"/>
  <c r="AH125" i="2"/>
  <c r="W125" i="2"/>
  <c r="AX125" i="2"/>
  <c r="AD125" i="2"/>
  <c r="AA125" i="2"/>
  <c r="BB125" i="2"/>
  <c r="BD125" i="2"/>
  <c r="AJ125" i="2"/>
  <c r="AN125" i="2"/>
  <c r="AU125" i="2"/>
  <c r="BT125" i="2"/>
  <c r="AR125" i="2"/>
  <c r="Y125" i="2"/>
  <c r="BP125" i="2"/>
  <c r="AE125" i="2"/>
  <c r="BN125" i="2"/>
  <c r="AZ125" i="2"/>
  <c r="AT125" i="2"/>
  <c r="AO125" i="2"/>
  <c r="AI125" i="2"/>
  <c r="BJ125" i="2"/>
  <c r="BS125" i="2"/>
  <c r="BE125" i="2"/>
  <c r="AQ125" i="2"/>
  <c r="AS125" i="2"/>
  <c r="AC125" i="2"/>
  <c r="X125" i="2"/>
  <c r="BU125" i="2"/>
  <c r="BG125" i="2"/>
  <c r="BA125" i="2"/>
  <c r="AF125" i="2"/>
  <c r="AG125" i="2"/>
  <c r="AP125" i="2"/>
  <c r="AY125" i="2"/>
  <c r="BH125" i="2"/>
  <c r="BQ125" i="2"/>
  <c r="BR125" i="2"/>
  <c r="AV125" i="2"/>
  <c r="AW125" i="2"/>
  <c r="BF125" i="2"/>
  <c r="BO125" i="2"/>
  <c r="BK125" i="2"/>
  <c r="BC125" i="2"/>
  <c r="BL125" i="2"/>
  <c r="BM125" i="2"/>
  <c r="AM125" i="2"/>
  <c r="AB125" i="2"/>
  <c r="AK125" i="2"/>
  <c r="AY93" i="2"/>
  <c r="BH93" i="2"/>
  <c r="AH93" i="2"/>
  <c r="W93" i="2"/>
  <c r="X93" i="2"/>
  <c r="Y93" i="2"/>
  <c r="BN93" i="2"/>
  <c r="AB93" i="2"/>
  <c r="AS93" i="2"/>
  <c r="BB93" i="2"/>
  <c r="BC93" i="2"/>
  <c r="BD93" i="2"/>
  <c r="BE93" i="2"/>
  <c r="AA93" i="2"/>
  <c r="AJ93" i="2"/>
  <c r="BA93" i="2"/>
  <c r="BJ93" i="2"/>
  <c r="BK93" i="2"/>
  <c r="BL93" i="2"/>
  <c r="BO61" i="2"/>
  <c r="AU61" i="2"/>
  <c r="BC61" i="2"/>
  <c r="BL61" i="2"/>
  <c r="AK61" i="2"/>
  <c r="BE61" i="2"/>
  <c r="BM61" i="2"/>
  <c r="AT61" i="2"/>
  <c r="BF61" i="2"/>
  <c r="BD61" i="2"/>
  <c r="BB61" i="2"/>
  <c r="BN61" i="2"/>
  <c r="BK61" i="2"/>
  <c r="AB61" i="2"/>
  <c r="BR61" i="2"/>
  <c r="BS61" i="2"/>
  <c r="AC61" i="2"/>
  <c r="BI61" i="2"/>
  <c r="AA61" i="2"/>
  <c r="AJ61" i="2"/>
  <c r="BU61" i="2"/>
  <c r="AS61" i="2"/>
  <c r="X61" i="2"/>
  <c r="Y61" i="2"/>
  <c r="Z61" i="2"/>
  <c r="AI61" i="2"/>
  <c r="AR61" i="2"/>
  <c r="BT61" i="2"/>
  <c r="BQ61" i="2"/>
  <c r="W61" i="2"/>
  <c r="AF61" i="2"/>
  <c r="AG61" i="2"/>
  <c r="AH61" i="2"/>
  <c r="AQ61" i="2"/>
  <c r="AZ61" i="2"/>
  <c r="BJ61" i="2"/>
  <c r="BA61" i="2"/>
  <c r="AD61" i="2"/>
  <c r="AE61" i="2"/>
  <c r="AN61" i="2"/>
  <c r="AO61" i="2"/>
  <c r="AP61" i="2"/>
  <c r="AY61" i="2"/>
  <c r="BH61" i="2"/>
  <c r="AL61" i="2"/>
  <c r="AM61" i="2"/>
  <c r="AV61" i="2"/>
  <c r="AW61" i="2"/>
  <c r="AX61" i="2"/>
  <c r="BG61" i="2"/>
  <c r="F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tc={B58FFB24-35D9-4737-8E06-BCFEB7C256C5}</author>
    <author>tc={117121C3-2A31-476F-9937-58DCA5C8586C}</author>
    <author>tc={01821A25-5657-4012-BB20-2D0D2E5FCCC7}</author>
    <author>tc={299E06A9-BD80-4D2D-9B22-3577655C1D0B}</author>
  </authors>
  <commentList>
    <comment ref="J1" authorId="0" shapeId="0" xr:uid="{B58FFB24-35D9-4737-8E06-BCFEB7C256C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Cuenta la cantidad de penalidades por cada etapa.
Respuesta:
    Cantidad de semanas de retraso</t>
      </text>
    </comment>
    <comment ref="K1" authorId="1" shapeId="0" xr:uid="{117121C3-2A31-476F-9937-58DCA5C8586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100% - ( % porcentaje de descuento * # de penalidades).
Respuesta:
    El porcentaje de penalidad se calcula con respecto a la cantidad total de semanas proyectadas.
Ej.  Duracion 7 semanas, el porcentaje de retraso por semana corresponde a 100% /7 Semanas = 14,2 +/- 14 %</t>
      </text>
    </comment>
    <comment ref="D4" authorId="2" shapeId="0" xr:uid="{01821A25-5657-4012-BB20-2D0D2E5FCCC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TENER EN CUENTA LOS HALLAZGOS EN EL DIAGNÓSTICO</t>
      </text>
    </comment>
    <comment ref="F26" authorId="3" shapeId="0" xr:uid="{299E06A9-BD80-4D2D-9B22-3577655C1D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primera semana debe ser la semana 13, máximo la cartoce, esto nos mueve el cronagrama 2 semanas</t>
      </text>
    </comment>
  </commentList>
</comments>
</file>

<file path=xl/sharedStrings.xml><?xml version="1.0" encoding="utf-8"?>
<sst xmlns="http://schemas.openxmlformats.org/spreadsheetml/2006/main" count="1601" uniqueCount="132">
  <si>
    <t>Fase de la actividad</t>
  </si>
  <si>
    <t>Actividad</t>
  </si>
  <si>
    <t xml:space="preserve">Personal sugerido </t>
  </si>
  <si>
    <t>Fase</t>
  </si>
  <si>
    <t>4. Definición y 5. Implementación</t>
  </si>
  <si>
    <t>IT</t>
  </si>
  <si>
    <t>Iteración 0</t>
  </si>
  <si>
    <t xml:space="preserve">Definir dinámica de gestión documental, repositorio, responsable de su manejo. </t>
  </si>
  <si>
    <t xml:space="preserve">Definir artefacto para levantar ítems de configuración </t>
  </si>
  <si>
    <t xml:space="preserve">Kickoff interno con el personal que participará en el proyecto </t>
  </si>
  <si>
    <t xml:space="preserve">Taller dinámica de trabajo </t>
  </si>
  <si>
    <t>Iteración 1</t>
  </si>
  <si>
    <t>Governance - Implementation Infraestructure - Gestión estratégica (GOV-STSM-II)</t>
  </si>
  <si>
    <t xml:space="preserve">Jenny Antolínez, Ana Maria, Carlos Martinez,  </t>
  </si>
  <si>
    <t>Medición y Análisis (MPM)</t>
  </si>
  <si>
    <t xml:space="preserve">Diego Sanchez, Ana Maria </t>
  </si>
  <si>
    <t>Aseguramiento de calidad de procesos (PQA)</t>
  </si>
  <si>
    <t>Angelica cantillo, Valentina Miranda</t>
  </si>
  <si>
    <t>Iteración 2</t>
  </si>
  <si>
    <t>Análisis de causa y resolución (CAR)</t>
  </si>
  <si>
    <t>Bryan Dávila, Valentina Miranda</t>
  </si>
  <si>
    <t>Toma de decisión (DAR)</t>
  </si>
  <si>
    <t>Bryan Dávila, Alejandra Cortes</t>
  </si>
  <si>
    <t>Gestión de incidentes y prevención (IRP)</t>
  </si>
  <si>
    <t>Gestión de Riesgos (RSK)</t>
  </si>
  <si>
    <t>Alejandra Cortes, Valentina Miranda</t>
  </si>
  <si>
    <t>Iteración 4</t>
  </si>
  <si>
    <t>Desarrollo y Gestión de requisitos del servicios (RDM)</t>
  </si>
  <si>
    <t xml:space="preserve">Valentina, Líderes de los servicios </t>
  </si>
  <si>
    <t>Gestión de continuidad (CONT)</t>
  </si>
  <si>
    <t>Alejandra Cortes, Diego Mateus</t>
  </si>
  <si>
    <t>Gestión de configuración (CM)</t>
  </si>
  <si>
    <t>Valentina Miranda, Juan Manuel Palacio personas del proceso</t>
  </si>
  <si>
    <t>Iteración 5</t>
  </si>
  <si>
    <t>Gestión de Proyectos (PLAN-MC) - TRANSVERSAL</t>
  </si>
  <si>
    <t>Gestión de Proyectos (PLAN-MC) - S1</t>
  </si>
  <si>
    <t>Prestación del servicio (SDM-VV) - S1</t>
  </si>
  <si>
    <t xml:space="preserve">Revisión par (PR) - TRANSVERSAL </t>
  </si>
  <si>
    <t>Revisión par (PR) - S1</t>
  </si>
  <si>
    <t>Iteración 6</t>
  </si>
  <si>
    <t xml:space="preserve">Planeación y preparación </t>
  </si>
  <si>
    <t>Appraisal Team Training</t>
  </si>
  <si>
    <t>Evaluación en Terreno y entrega de resultados</t>
  </si>
  <si>
    <t>Plan. vs Ejec.</t>
  </si>
  <si>
    <t># de penalidades</t>
  </si>
  <si>
    <t>% de penalidad</t>
  </si>
  <si>
    <t>Semana</t>
  </si>
  <si>
    <t>Categorias</t>
  </si>
  <si>
    <t>ITERACIONES</t>
  </si>
  <si>
    <t xml:space="preserve">Planeado </t>
  </si>
  <si>
    <t>Ejecutado</t>
  </si>
  <si>
    <t>ENERO</t>
  </si>
  <si>
    <t>FEBRERO</t>
  </si>
  <si>
    <t xml:space="preserve">MARZO 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</si>
  <si>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</si>
  <si>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</si>
  <si>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</si>
  <si>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</si>
  <si>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</si>
  <si>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</si>
  <si>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</si>
  <si>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</si>
  <si>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</si>
  <si>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Inicio</t>
  </si>
  <si>
    <t>Fin</t>
  </si>
  <si>
    <t>DURACIÓN DEL PROYECTO</t>
  </si>
  <si>
    <t>Planeación</t>
  </si>
  <si>
    <t>FASE 4 Definición - 
FASE V Implementación</t>
  </si>
  <si>
    <t>ITERACIÓN 0 - PREPARACIÓN 12-15</t>
  </si>
  <si>
    <t xml:space="preserve">Valentina, Liliana </t>
  </si>
  <si>
    <t/>
  </si>
  <si>
    <t>Diagnóstico TD</t>
  </si>
  <si>
    <t>ITERACIÓN 1 - DEFINICIÓN (GOV-II-STSM-MPM-PQA) 14-18</t>
  </si>
  <si>
    <t>Definición o actualización y documentación de Governance</t>
  </si>
  <si>
    <t xml:space="preserve">Definición o actualización y documentación de Infraestructura e implementación </t>
  </si>
  <si>
    <t xml:space="preserve">Definición o actualización y documentación de gestión estratégica </t>
  </si>
  <si>
    <t>Reunión de revisor PAR y ajustes PA (GOV-STSM-</t>
  </si>
  <si>
    <t>Reunión de aprobación</t>
  </si>
  <si>
    <t xml:space="preserve">Capacitación </t>
  </si>
  <si>
    <t xml:space="preserve">Definición o actualización de medición y análisis </t>
  </si>
  <si>
    <t xml:space="preserve">Reunión de revisor PAR y ajustes </t>
  </si>
  <si>
    <t xml:space="preserve">Definición o actualización de calidad de procesos </t>
  </si>
  <si>
    <t>ITERACIÓN 2 - (CAR, CAR, IRP)14-20</t>
  </si>
  <si>
    <t>Definición o actualización decausa y resolución</t>
  </si>
  <si>
    <t>Definición o actualización toma de decisión</t>
  </si>
  <si>
    <t xml:space="preserve">Juan Manuel Palacios, Ricardo Amaya y Natalina Nuñez </t>
  </si>
  <si>
    <t>Definición o actualización DE GESTIÓN DE INCIDENTES</t>
  </si>
  <si>
    <t>ITERACIÓN 3- (OT,PAD,PCM,RSK)19-25</t>
  </si>
  <si>
    <t>Iteración 3</t>
  </si>
  <si>
    <t>Entrenamiento organizacional</t>
  </si>
  <si>
    <t>Juan Manuel Palacios, Luisa Angarita</t>
  </si>
  <si>
    <t xml:space="preserve">Definición o actualización ENTRENAMIENTO ORGANIZACIONAL </t>
  </si>
  <si>
    <t>Gestión de procesos (PCM-PAD)</t>
  </si>
  <si>
    <t>Bryan Dávila, Juan Manuel PalacioS</t>
  </si>
  <si>
    <t>Definición o actualización DE GESTIÓN DE PROCESOS</t>
  </si>
  <si>
    <t>Definición o actualización GESTIÓN DE RIESGOS</t>
  </si>
  <si>
    <t>ITERACIÓN 4 - (RDM, CONT, CM)23-31</t>
  </si>
  <si>
    <t>Definición o actualización Desarrollo y Gestión de requisitos del servicios (RDM)</t>
  </si>
  <si>
    <t>Definición o actualización Gestión de continuidad (CONT)</t>
  </si>
  <si>
    <t>Definición o actualización Gestión de configuración (CM)</t>
  </si>
  <si>
    <t>ITERACIÓN 5 - (Servicios de Nómina y Abastecimiento y Compras)29-46</t>
  </si>
  <si>
    <t xml:space="preserve">NÓMINA </t>
  </si>
  <si>
    <t xml:space="preserve">Estimación (EST) -Consultoría Servicio de nómina </t>
  </si>
  <si>
    <t>Juan Manuel Palacios líderes de procesos</t>
  </si>
  <si>
    <t>Definición o actualización Estimación (EST)</t>
  </si>
  <si>
    <t>Definición o actualización Gestión de Proyectos (PLAN-MC) - TRANSVERSAL</t>
  </si>
  <si>
    <t xml:space="preserve">Definición o actualización Gestión de Proyectos (PLAN-MC) </t>
  </si>
  <si>
    <t>Definición o actualización Prestación del servicio (SDM-VV) - S1</t>
  </si>
  <si>
    <t xml:space="preserve">Definición o actualización Revisión par (PR) - TRANSVERSAL </t>
  </si>
  <si>
    <t>Definición o actualización Revisión par (PR) - S1</t>
  </si>
  <si>
    <t>ITERACIÓN 5 - (Servicios de abastecimiento y compras)29-46</t>
  </si>
  <si>
    <t xml:space="preserve">ABASTECIMIENTO Y COMPRAS  </t>
  </si>
  <si>
    <t xml:space="preserve">Alejandra Cortes </t>
  </si>
  <si>
    <t>ITERACIÓN 6 - (Servicios Financieros y Transformación digital )44-11</t>
  </si>
  <si>
    <t xml:space="preserve">Servicios financieros </t>
  </si>
  <si>
    <t xml:space="preserve">Bryan Davila </t>
  </si>
  <si>
    <t>ITERACIÓN 6 - (Servicios de transformación digital)44-11</t>
  </si>
  <si>
    <t xml:space="preserve">Transformación digital </t>
  </si>
  <si>
    <t xml:space="preserve">Valentina Miranda  </t>
  </si>
  <si>
    <t>FASE 5 ANALISIS DE RESULTADOS14-17</t>
  </si>
  <si>
    <t>FASE 5</t>
  </si>
  <si>
    <t>FASE  5</t>
  </si>
  <si>
    <t>PLANEACIÓN Y PREPARACIÓN</t>
  </si>
  <si>
    <t xml:space="preserve">Diagnóstico </t>
  </si>
  <si>
    <t xml:space="preserve">Evaluación en SITIO </t>
  </si>
  <si>
    <t>FASE 6</t>
  </si>
  <si>
    <t xml:space="preserve">FASE 6 AJUSTES </t>
  </si>
  <si>
    <t>AJUSTES</t>
  </si>
  <si>
    <t xml:space="preserve">Ajustes según hallazgos a los procesos </t>
  </si>
  <si>
    <t>FASE 7</t>
  </si>
  <si>
    <t>FASE 7 EVALUACIÓN OFICIAL CMMI 20-29</t>
  </si>
  <si>
    <t>certificación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</si>
</sst>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theme="8" tint="-0.249977111117893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8" tint="-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7"/>
      <color theme="1"/>
      <name val="Arial"/>
      <family val="2"/>
    </font>
    <font>
      <b/>
      <sz val="2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14" fontId="2" fillId="11" borderId="6" xfId="0" applyNumberFormat="1" applyFont="1" applyFill="1" applyBorder="1" applyAlignment="1">
      <alignment horizontal="center" vertical="center" textRotation="90" wrapText="1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horizontal="center"/>
    </xf>
    <xf numFmtId="14" fontId="10" fillId="2" borderId="1" xfId="0" applyNumberFormat="1" applyFont="1" applyFill="1" applyBorder="1" applyAlignment="1">
      <alignment vertical="center"/>
    </xf>
    <xf numFmtId="0" fontId="11" fillId="2" borderId="11" xfId="0" applyFont="1" applyFill="1" applyBorder="1" applyAlignment="1">
      <alignment vertical="center" wrapText="1"/>
    </xf>
    <xf numFmtId="14" fontId="9" fillId="2" borderId="1" xfId="0" applyNumberFormat="1" applyFont="1" applyFill="1" applyBorder="1"/>
    <xf numFmtId="9" fontId="12" fillId="2" borderId="0" xfId="0" applyNumberFormat="1" applyFont="1" applyFill="1" applyAlignment="1">
      <alignment horizont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14" fontId="9" fillId="2" borderId="4" xfId="0" applyNumberFormat="1" applyFont="1" applyFill="1" applyBorder="1"/>
    <xf numFmtId="14" fontId="10" fillId="2" borderId="4" xfId="0" applyNumberFormat="1" applyFont="1" applyFill="1" applyBorder="1" applyAlignment="1">
      <alignment vertical="center"/>
    </xf>
    <xf numFmtId="0" fontId="8" fillId="2" borderId="1" xfId="0" applyFont="1" applyFill="1" applyBorder="1"/>
    <xf numFmtId="0" fontId="11" fillId="2" borderId="1" xfId="0" applyFont="1" applyFill="1" applyBorder="1" applyAlignment="1">
      <alignment vertical="center" wrapText="1"/>
    </xf>
    <xf numFmtId="14" fontId="10" fillId="2" borderId="3" xfId="0" applyNumberFormat="1" applyFont="1" applyFill="1" applyBorder="1" applyAlignment="1">
      <alignment vertical="center"/>
    </xf>
    <xf numFmtId="0" fontId="17" fillId="2" borderId="3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horizontal="center"/>
    </xf>
    <xf numFmtId="0" fontId="17" fillId="14" borderId="17" xfId="0" applyFont="1" applyFill="1" applyBorder="1" applyAlignment="1">
      <alignment horizontal="center"/>
    </xf>
    <xf numFmtId="0" fontId="19" fillId="15" borderId="2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2" borderId="0" xfId="0" applyFont="1" applyFill="1" applyAlignment="1">
      <alignment horizontal="center"/>
    </xf>
    <xf numFmtId="1" fontId="9" fillId="10" borderId="3" xfId="0" applyNumberFormat="1" applyFont="1" applyFill="1" applyBorder="1" applyAlignment="1">
      <alignment horizontal="center" vertical="center"/>
    </xf>
    <xf numFmtId="1" fontId="9" fillId="10" borderId="10" xfId="0" applyNumberFormat="1" applyFont="1" applyFill="1" applyBorder="1" applyAlignment="1">
      <alignment horizontal="center" vertical="center"/>
    </xf>
    <xf numFmtId="9" fontId="9" fillId="10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9" fontId="12" fillId="2" borderId="11" xfId="0" applyNumberFormat="1" applyFont="1" applyFill="1" applyBorder="1" applyAlignment="1">
      <alignment horizontal="center"/>
    </xf>
    <xf numFmtId="9" fontId="12" fillId="2" borderId="0" xfId="0" applyNumberFormat="1" applyFont="1" applyFill="1" applyAlignment="1">
      <alignment horizontal="center"/>
    </xf>
    <xf numFmtId="9" fontId="12" fillId="2" borderId="14" xfId="0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/>
    </xf>
    <xf numFmtId="9" fontId="9" fillId="2" borderId="9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14" fillId="12" borderId="17" xfId="0" applyFont="1" applyFill="1" applyBorder="1" applyAlignment="1">
      <alignment horizontal="center" vertical="center" wrapText="1"/>
    </xf>
    <xf numFmtId="0" fontId="14" fillId="12" borderId="16" xfId="0" applyFont="1" applyFill="1" applyBorder="1" applyAlignment="1">
      <alignment horizontal="center" vertical="center" wrapText="1"/>
    </xf>
    <xf numFmtId="0" fontId="14" fillId="12" borderId="15" xfId="0" applyFont="1" applyFill="1" applyBorder="1" applyAlignment="1">
      <alignment horizontal="center" vertical="center" wrapText="1"/>
    </xf>
    <xf numFmtId="0" fontId="14" fillId="12" borderId="7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1" fontId="9" fillId="2" borderId="21" xfId="0" applyNumberFormat="1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horizontal="center" vertical="center"/>
    </xf>
    <xf numFmtId="1" fontId="9" fillId="2" borderId="18" xfId="0" applyNumberFormat="1" applyFont="1" applyFill="1" applyBorder="1" applyAlignment="1">
      <alignment horizontal="center" vertical="center"/>
    </xf>
    <xf numFmtId="0" fontId="17" fillId="16" borderId="3" xfId="0" applyFont="1" applyFill="1" applyBorder="1" applyAlignment="1">
      <alignment horizontal="center" vertical="center"/>
    </xf>
    <xf numFmtId="0" fontId="17" fillId="16" borderId="5" xfId="0" applyFont="1" applyFill="1" applyBorder="1" applyAlignment="1">
      <alignment horizontal="center" vertical="center"/>
    </xf>
    <xf numFmtId="0" fontId="17" fillId="16" borderId="4" xfId="0" applyFont="1" applyFill="1" applyBorder="1" applyAlignment="1">
      <alignment horizontal="center" vertical="center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5" xfId="0" applyFont="1" applyFill="1" applyBorder="1" applyAlignment="1">
      <alignment horizontal="center" vertical="center" wrapText="1"/>
    </xf>
    <xf numFmtId="0" fontId="21" fillId="15" borderId="4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textRotation="90"/>
    </xf>
    <xf numFmtId="0" fontId="18" fillId="15" borderId="3" xfId="0" applyFont="1" applyFill="1" applyBorder="1" applyAlignment="1">
      <alignment horizontal="center" vertical="center" textRotation="90"/>
    </xf>
    <xf numFmtId="0" fontId="23" fillId="17" borderId="11" xfId="0" applyFont="1" applyFill="1" applyBorder="1" applyAlignment="1">
      <alignment horizontal="center" vertical="center"/>
    </xf>
    <xf numFmtId="0" fontId="23" fillId="17" borderId="0" xfId="0" applyFont="1" applyFill="1" applyAlignment="1">
      <alignment horizontal="center" vertical="center"/>
    </xf>
    <xf numFmtId="0" fontId="23" fillId="17" borderId="15" xfId="0" applyFont="1" applyFill="1" applyBorder="1" applyAlignment="1">
      <alignment horizontal="center" vertical="center"/>
    </xf>
    <xf numFmtId="0" fontId="23" fillId="17" borderId="7" xfId="0" applyFont="1" applyFill="1" applyBorder="1" applyAlignment="1">
      <alignment horizontal="center" vertical="center"/>
    </xf>
    <xf numFmtId="9" fontId="23" fillId="2" borderId="12" xfId="0" applyNumberFormat="1" applyFont="1" applyFill="1" applyBorder="1" applyAlignment="1">
      <alignment horizontal="center" vertical="center"/>
    </xf>
    <xf numFmtId="9" fontId="23" fillId="2" borderId="8" xfId="0" applyNumberFormat="1" applyFont="1" applyFill="1" applyBorder="1" applyAlignment="1">
      <alignment horizontal="center" vertical="center"/>
    </xf>
    <xf numFmtId="9" fontId="23" fillId="2" borderId="17" xfId="0" applyNumberFormat="1" applyFont="1" applyFill="1" applyBorder="1" applyAlignment="1">
      <alignment horizontal="center" vertical="center"/>
    </xf>
    <xf numFmtId="9" fontId="23" fillId="2" borderId="16" xfId="0" applyNumberFormat="1" applyFont="1" applyFill="1" applyBorder="1" applyAlignment="1">
      <alignment horizontal="center" vertical="center"/>
    </xf>
    <xf numFmtId="9" fontId="23" fillId="2" borderId="15" xfId="0" applyNumberFormat="1" applyFont="1" applyFill="1" applyBorder="1" applyAlignment="1">
      <alignment horizontal="center" vertical="center"/>
    </xf>
    <xf numFmtId="9" fontId="23" fillId="2" borderId="7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17" fillId="17" borderId="2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/>
    </xf>
    <xf numFmtId="9" fontId="12" fillId="2" borderId="17" xfId="0" applyNumberFormat="1" applyFont="1" applyFill="1" applyBorder="1" applyAlignment="1">
      <alignment horizontal="center"/>
    </xf>
    <xf numFmtId="9" fontId="12" fillId="2" borderId="16" xfId="0" applyNumberFormat="1" applyFont="1" applyFill="1" applyBorder="1" applyAlignment="1">
      <alignment horizontal="center"/>
    </xf>
    <xf numFmtId="9" fontId="12" fillId="2" borderId="23" xfId="0" applyNumberFormat="1" applyFont="1" applyFill="1" applyBorder="1" applyAlignment="1">
      <alignment horizontal="center"/>
    </xf>
    <xf numFmtId="0" fontId="18" fillId="15" borderId="2" xfId="0" applyFont="1" applyFill="1" applyBorder="1" applyAlignment="1">
      <alignment horizontal="center" vertical="center"/>
    </xf>
    <xf numFmtId="0" fontId="18" fillId="15" borderId="24" xfId="0" applyFont="1" applyFill="1" applyBorder="1" applyAlignment="1">
      <alignment horizontal="center" vertical="center"/>
    </xf>
    <xf numFmtId="0" fontId="18" fillId="15" borderId="13" xfId="0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/>
    </xf>
    <xf numFmtId="0" fontId="15" fillId="9" borderId="17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9" fontId="9" fillId="2" borderId="20" xfId="0" applyNumberFormat="1" applyFont="1" applyFill="1" applyBorder="1" applyAlignment="1">
      <alignment horizontal="center" vertical="center"/>
    </xf>
    <xf numFmtId="9" fontId="9" fillId="2" borderId="18" xfId="0" applyNumberFormat="1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/>
    </xf>
    <xf numFmtId="0" fontId="20" fillId="15" borderId="3" xfId="0" applyFont="1" applyFill="1" applyBorder="1" applyAlignment="1">
      <alignment horizontal="center" vertical="center" wrapText="1"/>
    </xf>
    <xf numFmtId="0" fontId="20" fillId="15" borderId="5" xfId="0" applyFont="1" applyFill="1" applyBorder="1" applyAlignment="1">
      <alignment horizontal="center" vertical="center" wrapText="1"/>
    </xf>
    <xf numFmtId="0" fontId="20" fillId="15" borderId="4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center" vertical="center"/>
    </xf>
    <xf numFmtId="0" fontId="18" fillId="15" borderId="12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center"/>
    </xf>
    <xf numFmtId="0" fontId="18" fillId="15" borderId="14" xfId="0" applyFont="1" applyFill="1" applyBorder="1" applyAlignment="1">
      <alignment horizontal="center" vertical="center"/>
    </xf>
    <xf numFmtId="0" fontId="18" fillId="15" borderId="15" xfId="0" applyFont="1" applyFill="1" applyBorder="1" applyAlignment="1">
      <alignment horizontal="center" vertical="center"/>
    </xf>
    <xf numFmtId="0" fontId="18" fillId="15" borderId="8" xfId="0" applyFont="1" applyFill="1" applyBorder="1" applyAlignment="1">
      <alignment horizontal="center" vertical="center"/>
    </xf>
    <xf numFmtId="0" fontId="16" fillId="13" borderId="17" xfId="0" applyFont="1" applyFill="1" applyBorder="1" applyAlignment="1">
      <alignment horizontal="center" vertical="center" wrapText="1"/>
    </xf>
    <xf numFmtId="0" fontId="16" fillId="13" borderId="12" xfId="0" applyFont="1" applyFill="1" applyBorder="1" applyAlignment="1">
      <alignment horizontal="center" vertical="center" wrapText="1"/>
    </xf>
    <xf numFmtId="0" fontId="16" fillId="13" borderId="15" xfId="0" applyFont="1" applyFill="1" applyBorder="1" applyAlignment="1">
      <alignment horizontal="center" vertical="center" wrapText="1"/>
    </xf>
    <xf numFmtId="0" fontId="16" fillId="1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15" fillId="8" borderId="17" xfId="0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</cellXfs>
  <cellStyles count="2">
    <cellStyle name="Millares 2" xfId="1" xr:uid="{A97B72A2-A949-4C89-9889-0138E7131D8F}"/>
    <cellStyle name="Normal" xfId="0" builtinId="0"/>
  </cellStyles>
  <dxfs count="259"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ill>
        <patternFill>
          <bgColor theme="9" tint="0.59996337778862885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rgb="FFC0000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492125</xdr:colOff>
      <xdr:row>3</xdr:row>
      <xdr:rowOff>10583</xdr:rowOff>
    </xdr:to>
    <xdr:sp macro="" textlink="">
      <xdr:nvSpPr>
        <xdr:cNvPr id="2" name="15 Rectángulo redondea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99C26E-A74C-42BF-BDDC-004BCC64754B}"/>
            </a:ext>
          </a:extLst>
        </xdr:cNvPr>
        <xdr:cNvSpPr/>
      </xdr:nvSpPr>
      <xdr:spPr>
        <a:xfrm>
          <a:off x="400050" y="368300"/>
          <a:ext cx="396875" cy="194733"/>
        </a:xfrm>
        <a:prstGeom prst="round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tlCol="0" anchor="ctr"/>
        <a:lstStyle/>
        <a:p>
          <a:pPr algn="ctr"/>
          <a:r>
            <a:rPr lang="es-ES" sz="900" b="1"/>
            <a:t>Volver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nny Fernanda Antolinez Lopez" id="{7CB4704C-7E3B-47B5-A7A2-B5E1F0607AA4}" userId="S::jenny.antolinez@grchia.com::6d6e8568-e1ce-4f45-9998-3ec3cfb9d728" providerId="AD"/>
  <person displayName="Alex Rodrigo Higuera" id="{A500D5B4-1511-43E6-A367-DEF6E6BC2EB1}" userId="S::rodrigo.higuera@grchia.com::d6f2fb05-78a9-45d0-b969-1887bfb50acb" providerId="AD"/>
  <person displayName="Valentina Miranda Galvis" id="{C6872AEF-A4B2-4AC0-96BE-BF2B632E367E}" userId="S::valentina.miranda@ghtcorp.com::a4ceda95-7860-403f-84c9-5d4443e8a097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" dT="2020-02-17T16:11:08.19" personId="{A500D5B4-1511-43E6-A367-DEF6E6BC2EB1}" id="{B58FFB24-35D9-4737-8E06-BCFEB7C256C5}">
    <text>Cuenta la cantidad de penalidades por cada etapa.</text>
  </threadedComment>
  <threadedComment ref="J1" dT="2020-02-24T13:21:53.93" personId="{7CB4704C-7E3B-47B5-A7A2-B5E1F0607AA4}" id="{E8AA43BD-EFE0-48C5-9B2D-192244DB043C}" parentId="{B58FFB24-35D9-4737-8E06-BCFEB7C256C5}">
    <text>Cantidad de semanas de retraso</text>
  </threadedComment>
  <threadedComment ref="K1" dT="2020-02-17T16:13:20.95" personId="{A500D5B4-1511-43E6-A367-DEF6E6BC2EB1}" id="{117121C3-2A31-476F-9937-58DCA5C8586C}">
    <text>100% - ( % porcentaje de descuento * # de penalidades).</text>
  </threadedComment>
  <threadedComment ref="K1" dT="2020-02-17T16:20:15.83" personId="{A500D5B4-1511-43E6-A367-DEF6E6BC2EB1}" id="{CD081E5D-B6FB-450D-A2FC-00A0E1E78D77}" parentId="{117121C3-2A31-476F-9937-58DCA5C8586C}">
    <text>El porcentaje de penalidad se calcula con respecto a la cantidad total de semanas proyectadas.
Ej.  Duracion 7 semanas, el porcentaje de retraso por semana corresponde a 100% /7 Semanas = 14,2 +/- 14 %</text>
  </threadedComment>
  <threadedComment ref="D4" dT="2022-03-05T04:35:29.39" personId="{C6872AEF-A4B2-4AC0-96BE-BF2B632E367E}" id="{01821A25-5657-4012-BB20-2D0D2E5FCCC7}">
    <text>TENER EN CUENTA LOS HALLAZGOS EN EL DIAGNÓSTICO</text>
  </threadedComment>
  <threadedComment ref="F26" dT="2022-03-10T02:31:47.78" personId="{7CB4704C-7E3B-47B5-A7A2-B5E1F0607AA4}" id="{299E06A9-BD80-4D2D-9B22-3577655C1D0B}">
    <text>La primera semana debe ser la semana 13, máximo la cartoce, esto nos mueve el cronagrama 2 semanas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AF84D-7ED1-4B3C-A239-22D31848EC3C}">
  <dimension ref="A1:DM410"/>
  <sheetViews>
    <sheetView tabSelected="1" topLeftCell="B4" zoomScaleNormal="100" workbookViewId="0">
      <selection activeCell="I34" sqref="I34:I35"/>
    </sheetView>
  </sheetViews>
  <sheetFormatPr baseColWidth="10" defaultColWidth="5.7265625" defaultRowHeight="14" outlineLevelRow="5" x14ac:dyDescent="0.3"/>
  <cols>
    <col min="1" max="1" width="24.54296875" style="4" hidden="1" customWidth="1"/>
    <col min="2" max="3" width="24.54296875" style="4" customWidth="1"/>
    <col min="4" max="4" width="30.54296875" style="2" customWidth="1"/>
    <col min="5" max="5" width="15.1796875" style="2" customWidth="1"/>
    <col min="6" max="9" width="6.54296875" style="2" customWidth="1"/>
    <col min="10" max="10" width="7.453125" style="3" customWidth="1"/>
    <col min="11" max="11" width="7.1796875" style="3" customWidth="1"/>
    <col min="12" max="14" width="0" style="2" hidden="1" customWidth="1"/>
    <col min="15" max="15" width="5.81640625" style="2" hidden="1" customWidth="1"/>
    <col min="16" max="22" width="0" style="2" hidden="1" customWidth="1"/>
    <col min="23" max="41" width="5.7265625" style="2"/>
    <col min="42" max="42" width="8.26953125" style="2" customWidth="1"/>
    <col min="43" max="49" width="5.7265625" style="2"/>
    <col min="50" max="50" width="6.453125" style="2" bestFit="1" customWidth="1"/>
    <col min="51" max="92" width="5.7265625" style="2"/>
    <col min="93" max="115" width="0" style="2" hidden="1" customWidth="1"/>
    <col min="116" max="16384" width="5.7265625" style="2"/>
  </cols>
  <sheetData>
    <row r="1" spans="1:117" ht="21" hidden="1" customHeight="1" x14ac:dyDescent="0.3">
      <c r="A1" s="31"/>
      <c r="B1" s="31"/>
      <c r="C1" s="31"/>
      <c r="D1" s="31"/>
      <c r="E1" s="31"/>
      <c r="F1" s="138" t="s">
        <v>43</v>
      </c>
      <c r="G1" s="139"/>
      <c r="H1" s="139"/>
      <c r="I1" s="140"/>
      <c r="J1" s="120" t="s">
        <v>44</v>
      </c>
      <c r="K1" s="120" t="s">
        <v>45</v>
      </c>
      <c r="L1" s="122">
        <v>2022</v>
      </c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2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</row>
    <row r="2" spans="1:117" ht="20.149999999999999" hidden="1" customHeight="1" x14ac:dyDescent="0.3">
      <c r="A2" s="31"/>
      <c r="B2" s="31"/>
      <c r="C2" s="31"/>
      <c r="D2" s="31"/>
      <c r="E2" s="31"/>
      <c r="F2" s="128">
        <f>AVERAGE(F8+F24+F60+F92+F124+F156+F220+F280+F332+F392+F398+F402)</f>
        <v>12</v>
      </c>
      <c r="G2" s="129"/>
      <c r="H2" s="129"/>
      <c r="I2" s="126"/>
      <c r="J2" s="120"/>
      <c r="K2" s="120"/>
      <c r="L2" s="124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4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</row>
    <row r="3" spans="1:117" ht="20.149999999999999" hidden="1" customHeight="1" x14ac:dyDescent="0.3">
      <c r="A3" s="31"/>
      <c r="B3" s="31"/>
      <c r="C3" s="31"/>
      <c r="D3" s="31"/>
      <c r="E3" s="31"/>
      <c r="F3" s="130"/>
      <c r="G3" s="131"/>
      <c r="H3" s="131"/>
      <c r="I3" s="127"/>
      <c r="J3" s="120"/>
      <c r="K3" s="120"/>
      <c r="L3" s="132" t="s">
        <v>46</v>
      </c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3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</row>
    <row r="4" spans="1:117" x14ac:dyDescent="0.3">
      <c r="A4" s="114" t="s">
        <v>47</v>
      </c>
      <c r="B4" s="117" t="s">
        <v>48</v>
      </c>
      <c r="C4" s="117" t="s">
        <v>0</v>
      </c>
      <c r="D4" s="117" t="s">
        <v>1</v>
      </c>
      <c r="E4" s="164" t="s">
        <v>2</v>
      </c>
      <c r="F4" s="167" t="s">
        <v>49</v>
      </c>
      <c r="G4" s="168"/>
      <c r="H4" s="167" t="s">
        <v>50</v>
      </c>
      <c r="I4" s="168"/>
      <c r="J4" s="120"/>
      <c r="K4" s="120"/>
      <c r="L4" s="134" t="s">
        <v>51</v>
      </c>
      <c r="M4" s="134"/>
      <c r="N4" s="134"/>
      <c r="O4" s="134"/>
      <c r="P4" s="134"/>
      <c r="Q4" s="134" t="s">
        <v>52</v>
      </c>
      <c r="R4" s="134"/>
      <c r="S4" s="134"/>
      <c r="T4" s="134"/>
      <c r="U4" s="134" t="s">
        <v>53</v>
      </c>
      <c r="V4" s="134"/>
      <c r="W4" s="134"/>
      <c r="X4" s="134"/>
      <c r="Y4" s="134" t="s">
        <v>54</v>
      </c>
      <c r="Z4" s="134"/>
      <c r="AA4" s="134"/>
      <c r="AB4" s="134"/>
      <c r="AC4" s="134"/>
      <c r="AD4" s="134" t="s">
        <v>55</v>
      </c>
      <c r="AE4" s="134"/>
      <c r="AF4" s="134"/>
      <c r="AG4" s="134"/>
      <c r="AH4" s="134" t="s">
        <v>56</v>
      </c>
      <c r="AI4" s="134"/>
      <c r="AJ4" s="134"/>
      <c r="AK4" s="134"/>
      <c r="AL4" s="134" t="s">
        <v>57</v>
      </c>
      <c r="AM4" s="134"/>
      <c r="AN4" s="134"/>
      <c r="AO4" s="134"/>
      <c r="AP4" s="134"/>
      <c r="AQ4" s="134" t="s">
        <v>58</v>
      </c>
      <c r="AR4" s="134"/>
      <c r="AS4" s="134"/>
      <c r="AT4" s="134"/>
      <c r="AU4" s="134" t="s">
        <v>59</v>
      </c>
      <c r="AV4" s="134"/>
      <c r="AW4" s="134"/>
      <c r="AX4" s="134"/>
      <c r="AY4" s="134" t="s">
        <v>60</v>
      </c>
      <c r="AZ4" s="134"/>
      <c r="BA4" s="134"/>
      <c r="BB4" s="134"/>
      <c r="BC4" s="134"/>
      <c r="BD4" s="134" t="s">
        <v>61</v>
      </c>
      <c r="BE4" s="134"/>
      <c r="BF4" s="134"/>
      <c r="BG4" s="134"/>
      <c r="BH4" s="134" t="s">
        <v>62</v>
      </c>
      <c r="BI4" s="134"/>
      <c r="BJ4" s="134"/>
      <c r="BK4" s="163"/>
      <c r="BL4" s="134" t="s">
        <v>51</v>
      </c>
      <c r="BM4" s="134"/>
      <c r="BN4" s="134"/>
      <c r="BO4" s="134"/>
      <c r="BP4" s="134"/>
      <c r="BQ4" s="134" t="s">
        <v>52</v>
      </c>
      <c r="BR4" s="134"/>
      <c r="BS4" s="134"/>
      <c r="BT4" s="134"/>
      <c r="BU4" s="134" t="s">
        <v>53</v>
      </c>
      <c r="BV4" s="134"/>
      <c r="BW4" s="134"/>
      <c r="BX4" s="134"/>
      <c r="BY4" s="134" t="s">
        <v>54</v>
      </c>
      <c r="BZ4" s="134"/>
      <c r="CA4" s="134"/>
      <c r="CB4" s="134"/>
      <c r="CC4" s="134"/>
      <c r="CD4" s="134" t="s">
        <v>55</v>
      </c>
      <c r="CE4" s="134"/>
      <c r="CF4" s="134"/>
      <c r="CG4" s="134"/>
      <c r="CH4" s="134" t="s">
        <v>56</v>
      </c>
      <c r="CI4" s="134"/>
      <c r="CJ4" s="134"/>
      <c r="CK4" s="134"/>
      <c r="CL4" s="134" t="s">
        <v>57</v>
      </c>
      <c r="CM4" s="134"/>
      <c r="CN4" s="134"/>
      <c r="CO4" s="134"/>
      <c r="CP4" s="134"/>
      <c r="CQ4" s="134" t="s">
        <v>58</v>
      </c>
      <c r="CR4" s="134"/>
      <c r="CS4" s="134"/>
      <c r="CT4" s="134"/>
      <c r="CU4" s="134" t="s">
        <v>59</v>
      </c>
      <c r="CV4" s="134"/>
      <c r="CW4" s="134"/>
      <c r="CX4" s="134"/>
      <c r="CY4" s="134" t="s">
        <v>60</v>
      </c>
      <c r="CZ4" s="134"/>
      <c r="DA4" s="134"/>
      <c r="DB4" s="134"/>
      <c r="DC4" s="134"/>
      <c r="DD4" s="134" t="s">
        <v>61</v>
      </c>
      <c r="DE4" s="134"/>
      <c r="DF4" s="134"/>
      <c r="DG4" s="134"/>
      <c r="DH4" s="134" t="s">
        <v>62</v>
      </c>
      <c r="DI4" s="134"/>
      <c r="DJ4" s="134"/>
      <c r="DK4" s="163"/>
    </row>
    <row r="5" spans="1:117" ht="54.65" customHeight="1" thickBot="1" x14ac:dyDescent="0.35">
      <c r="A5" s="115"/>
      <c r="B5" s="118"/>
      <c r="C5" s="118"/>
      <c r="D5" s="118"/>
      <c r="E5" s="165"/>
      <c r="F5" s="169"/>
      <c r="G5" s="170"/>
      <c r="H5" s="169"/>
      <c r="I5" s="170"/>
      <c r="J5" s="121"/>
      <c r="K5" s="121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1">
        <v>44642</v>
      </c>
      <c r="X5" s="1">
        <f t="shared" ref="X5:BC5" si="0">W5+7</f>
        <v>44649</v>
      </c>
      <c r="Y5" s="1">
        <f t="shared" si="0"/>
        <v>44656</v>
      </c>
      <c r="Z5" s="1">
        <f t="shared" si="0"/>
        <v>44663</v>
      </c>
      <c r="AA5" s="1">
        <f t="shared" si="0"/>
        <v>44670</v>
      </c>
      <c r="AB5" s="1">
        <f t="shared" si="0"/>
        <v>44677</v>
      </c>
      <c r="AC5" s="1">
        <f t="shared" si="0"/>
        <v>44684</v>
      </c>
      <c r="AD5" s="1">
        <f t="shared" si="0"/>
        <v>44691</v>
      </c>
      <c r="AE5" s="1">
        <f t="shared" si="0"/>
        <v>44698</v>
      </c>
      <c r="AF5" s="1">
        <f t="shared" si="0"/>
        <v>44705</v>
      </c>
      <c r="AG5" s="1">
        <f t="shared" si="0"/>
        <v>44712</v>
      </c>
      <c r="AH5" s="1">
        <f t="shared" si="0"/>
        <v>44719</v>
      </c>
      <c r="AI5" s="1">
        <f t="shared" si="0"/>
        <v>44726</v>
      </c>
      <c r="AJ5" s="1">
        <f t="shared" si="0"/>
        <v>44733</v>
      </c>
      <c r="AK5" s="1">
        <f t="shared" si="0"/>
        <v>44740</v>
      </c>
      <c r="AL5" s="1">
        <f t="shared" si="0"/>
        <v>44747</v>
      </c>
      <c r="AM5" s="1">
        <f t="shared" si="0"/>
        <v>44754</v>
      </c>
      <c r="AN5" s="1">
        <f t="shared" si="0"/>
        <v>44761</v>
      </c>
      <c r="AO5" s="1">
        <f t="shared" si="0"/>
        <v>44768</v>
      </c>
      <c r="AP5" s="1">
        <f t="shared" si="0"/>
        <v>44775</v>
      </c>
      <c r="AQ5" s="1">
        <f t="shared" si="0"/>
        <v>44782</v>
      </c>
      <c r="AR5" s="1">
        <f t="shared" si="0"/>
        <v>44789</v>
      </c>
      <c r="AS5" s="1">
        <f t="shared" si="0"/>
        <v>44796</v>
      </c>
      <c r="AT5" s="1">
        <f t="shared" si="0"/>
        <v>44803</v>
      </c>
      <c r="AU5" s="1">
        <f t="shared" si="0"/>
        <v>44810</v>
      </c>
      <c r="AV5" s="1">
        <f t="shared" si="0"/>
        <v>44817</v>
      </c>
      <c r="AW5" s="1">
        <f t="shared" si="0"/>
        <v>44824</v>
      </c>
      <c r="AX5" s="1">
        <f t="shared" si="0"/>
        <v>44831</v>
      </c>
      <c r="AY5" s="1">
        <f t="shared" si="0"/>
        <v>44838</v>
      </c>
      <c r="AZ5" s="1">
        <f t="shared" si="0"/>
        <v>44845</v>
      </c>
      <c r="BA5" s="1">
        <f t="shared" si="0"/>
        <v>44852</v>
      </c>
      <c r="BB5" s="1">
        <f t="shared" si="0"/>
        <v>44859</v>
      </c>
      <c r="BC5" s="1">
        <f t="shared" si="0"/>
        <v>44866</v>
      </c>
      <c r="BD5" s="1">
        <f t="shared" ref="BD5:CN5" si="1">BC5+7</f>
        <v>44873</v>
      </c>
      <c r="BE5" s="1">
        <f t="shared" si="1"/>
        <v>44880</v>
      </c>
      <c r="BF5" s="1">
        <f t="shared" si="1"/>
        <v>44887</v>
      </c>
      <c r="BG5" s="1">
        <f t="shared" si="1"/>
        <v>44894</v>
      </c>
      <c r="BH5" s="1">
        <f t="shared" si="1"/>
        <v>44901</v>
      </c>
      <c r="BI5" s="1">
        <f t="shared" si="1"/>
        <v>44908</v>
      </c>
      <c r="BJ5" s="1">
        <f t="shared" si="1"/>
        <v>44915</v>
      </c>
      <c r="BK5" s="1">
        <f t="shared" si="1"/>
        <v>44922</v>
      </c>
      <c r="BL5" s="1">
        <f t="shared" si="1"/>
        <v>44929</v>
      </c>
      <c r="BM5" s="1">
        <f t="shared" si="1"/>
        <v>44936</v>
      </c>
      <c r="BN5" s="1">
        <f t="shared" si="1"/>
        <v>44943</v>
      </c>
      <c r="BO5" s="1">
        <f t="shared" si="1"/>
        <v>44950</v>
      </c>
      <c r="BP5" s="1">
        <f t="shared" si="1"/>
        <v>44957</v>
      </c>
      <c r="BQ5" s="1">
        <f t="shared" si="1"/>
        <v>44964</v>
      </c>
      <c r="BR5" s="1">
        <f t="shared" si="1"/>
        <v>44971</v>
      </c>
      <c r="BS5" s="1">
        <f t="shared" si="1"/>
        <v>44978</v>
      </c>
      <c r="BT5" s="1">
        <f t="shared" si="1"/>
        <v>44985</v>
      </c>
      <c r="BU5" s="1">
        <f t="shared" si="1"/>
        <v>44992</v>
      </c>
      <c r="BV5" s="1">
        <f t="shared" si="1"/>
        <v>44999</v>
      </c>
      <c r="BW5" s="1">
        <f t="shared" si="1"/>
        <v>45006</v>
      </c>
      <c r="BX5" s="1">
        <f t="shared" si="1"/>
        <v>45013</v>
      </c>
      <c r="BY5" s="1">
        <f t="shared" si="1"/>
        <v>45020</v>
      </c>
      <c r="BZ5" s="1">
        <f t="shared" si="1"/>
        <v>45027</v>
      </c>
      <c r="CA5" s="1">
        <f t="shared" si="1"/>
        <v>45034</v>
      </c>
      <c r="CB5" s="1">
        <f t="shared" si="1"/>
        <v>45041</v>
      </c>
      <c r="CC5" s="1">
        <f t="shared" si="1"/>
        <v>45048</v>
      </c>
      <c r="CD5" s="1">
        <f t="shared" si="1"/>
        <v>45055</v>
      </c>
      <c r="CE5" s="1">
        <f t="shared" si="1"/>
        <v>45062</v>
      </c>
      <c r="CF5" s="1">
        <f t="shared" si="1"/>
        <v>45069</v>
      </c>
      <c r="CG5" s="1">
        <f t="shared" si="1"/>
        <v>45076</v>
      </c>
      <c r="CH5" s="1">
        <f t="shared" si="1"/>
        <v>45083</v>
      </c>
      <c r="CI5" s="1">
        <f t="shared" si="1"/>
        <v>45090</v>
      </c>
      <c r="CJ5" s="1">
        <f t="shared" si="1"/>
        <v>45097</v>
      </c>
      <c r="CK5" s="1">
        <f t="shared" si="1"/>
        <v>45104</v>
      </c>
      <c r="CL5" s="1">
        <f t="shared" si="1"/>
        <v>45111</v>
      </c>
      <c r="CM5" s="1">
        <f t="shared" si="1"/>
        <v>45118</v>
      </c>
      <c r="CN5" s="1">
        <f t="shared" si="1"/>
        <v>45125</v>
      </c>
    </row>
    <row r="6" spans="1:117" ht="14.5" customHeight="1" thickBot="1" x14ac:dyDescent="0.35">
      <c r="A6" s="115"/>
      <c r="B6" s="118"/>
      <c r="C6" s="118"/>
      <c r="D6" s="118"/>
      <c r="E6" s="165"/>
      <c r="F6" s="171"/>
      <c r="G6" s="172"/>
      <c r="H6" s="171"/>
      <c r="I6" s="172"/>
      <c r="J6" s="121"/>
      <c r="K6" s="121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29">
        <v>1</v>
      </c>
      <c r="X6" s="29">
        <v>2</v>
      </c>
      <c r="Y6" s="29">
        <v>3</v>
      </c>
      <c r="Z6" s="29">
        <v>4</v>
      </c>
      <c r="AA6" s="29">
        <v>5</v>
      </c>
      <c r="AB6" s="29">
        <v>48</v>
      </c>
      <c r="AC6" s="29">
        <v>7</v>
      </c>
      <c r="AD6" s="29">
        <v>8</v>
      </c>
      <c r="AE6" s="29">
        <v>9</v>
      </c>
      <c r="AF6" s="29">
        <v>10</v>
      </c>
      <c r="AG6" s="29">
        <v>11</v>
      </c>
      <c r="AH6" s="29">
        <v>12</v>
      </c>
      <c r="AI6" s="29">
        <v>13</v>
      </c>
      <c r="AJ6" s="29">
        <v>14</v>
      </c>
      <c r="AK6" s="29">
        <v>15</v>
      </c>
      <c r="AL6" s="29">
        <v>16</v>
      </c>
      <c r="AM6" s="29">
        <v>17</v>
      </c>
      <c r="AN6" s="29">
        <v>18</v>
      </c>
      <c r="AO6" s="29">
        <v>19</v>
      </c>
      <c r="AP6" s="29">
        <v>20</v>
      </c>
      <c r="AQ6" s="29">
        <v>21</v>
      </c>
      <c r="AR6" s="29">
        <v>22</v>
      </c>
      <c r="AS6" s="29">
        <v>23</v>
      </c>
      <c r="AT6" s="29">
        <v>24</v>
      </c>
      <c r="AU6" s="29">
        <v>25</v>
      </c>
      <c r="AV6" s="29">
        <v>26</v>
      </c>
      <c r="AW6" s="29">
        <v>27</v>
      </c>
      <c r="AX6" s="29">
        <v>28</v>
      </c>
      <c r="AY6" s="29">
        <v>29</v>
      </c>
      <c r="AZ6" s="29">
        <v>30</v>
      </c>
      <c r="BA6" s="29">
        <v>31</v>
      </c>
      <c r="BB6" s="29">
        <v>32</v>
      </c>
      <c r="BC6" s="29">
        <v>33</v>
      </c>
      <c r="BD6" s="29">
        <v>34</v>
      </c>
      <c r="BE6" s="29">
        <v>35</v>
      </c>
      <c r="BF6" s="29">
        <v>36</v>
      </c>
      <c r="BG6" s="29">
        <v>37</v>
      </c>
      <c r="BH6" s="29">
        <v>38</v>
      </c>
      <c r="BI6" s="29">
        <v>39</v>
      </c>
      <c r="BJ6" s="29">
        <v>40</v>
      </c>
      <c r="BK6" s="29">
        <v>41</v>
      </c>
      <c r="BL6" s="29">
        <v>42</v>
      </c>
      <c r="BM6" s="29">
        <v>43</v>
      </c>
      <c r="BN6" s="29">
        <v>44</v>
      </c>
      <c r="BO6" s="29">
        <v>45</v>
      </c>
      <c r="BP6" s="29">
        <v>46</v>
      </c>
      <c r="BQ6" s="29">
        <v>47</v>
      </c>
      <c r="BR6" s="29">
        <v>48</v>
      </c>
      <c r="BS6" s="29">
        <v>49</v>
      </c>
      <c r="BT6" s="29">
        <v>50</v>
      </c>
      <c r="BU6" s="29">
        <v>51</v>
      </c>
      <c r="BV6" s="29">
        <v>52</v>
      </c>
      <c r="BW6" s="29">
        <v>53</v>
      </c>
      <c r="BX6" s="29">
        <v>54</v>
      </c>
      <c r="BY6" s="29">
        <v>55</v>
      </c>
      <c r="BZ6" s="29">
        <v>56</v>
      </c>
      <c r="CA6" s="29">
        <v>57</v>
      </c>
      <c r="CB6" s="29">
        <v>58</v>
      </c>
      <c r="CC6" s="29">
        <v>59</v>
      </c>
      <c r="CD6" s="29">
        <v>60</v>
      </c>
      <c r="CE6" s="29">
        <v>61</v>
      </c>
      <c r="CF6" s="29">
        <v>62</v>
      </c>
      <c r="CG6" s="29">
        <v>63</v>
      </c>
      <c r="CH6" s="29">
        <v>64</v>
      </c>
      <c r="CI6" s="29">
        <v>65</v>
      </c>
      <c r="CJ6" s="29">
        <v>66</v>
      </c>
      <c r="CK6" s="29">
        <v>67</v>
      </c>
      <c r="CL6" s="29">
        <v>68</v>
      </c>
      <c r="CM6" s="29">
        <v>69</v>
      </c>
      <c r="CN6" s="29">
        <v>70</v>
      </c>
    </row>
    <row r="7" spans="1:117" ht="14.15" customHeight="1" x14ac:dyDescent="0.3">
      <c r="A7" s="116"/>
      <c r="B7" s="119"/>
      <c r="C7" s="119"/>
      <c r="D7" s="119"/>
      <c r="E7" s="166"/>
      <c r="F7" s="28" t="s">
        <v>63</v>
      </c>
      <c r="G7" s="28" t="s">
        <v>64</v>
      </c>
      <c r="H7" s="28" t="s">
        <v>63</v>
      </c>
      <c r="I7" s="27" t="s">
        <v>64</v>
      </c>
      <c r="J7" s="121"/>
      <c r="K7" s="121"/>
      <c r="L7" s="25">
        <v>1</v>
      </c>
      <c r="M7" s="25">
        <v>2</v>
      </c>
      <c r="N7" s="25">
        <v>3</v>
      </c>
      <c r="O7" s="25">
        <v>4</v>
      </c>
      <c r="P7" s="25">
        <v>5</v>
      </c>
      <c r="Q7" s="25">
        <v>6</v>
      </c>
      <c r="R7" s="25">
        <v>7</v>
      </c>
      <c r="S7" s="25">
        <v>8</v>
      </c>
      <c r="T7" s="25">
        <v>9</v>
      </c>
      <c r="U7" s="25">
        <v>10</v>
      </c>
      <c r="V7" s="25">
        <v>11</v>
      </c>
      <c r="W7" s="25">
        <v>12</v>
      </c>
      <c r="X7" s="25">
        <v>13</v>
      </c>
      <c r="Y7" s="25">
        <v>14</v>
      </c>
      <c r="Z7" s="25">
        <v>15</v>
      </c>
      <c r="AA7" s="25">
        <v>16</v>
      </c>
      <c r="AB7" s="25">
        <v>17</v>
      </c>
      <c r="AC7" s="25">
        <v>18</v>
      </c>
      <c r="AD7" s="25">
        <v>19</v>
      </c>
      <c r="AE7" s="25">
        <v>20</v>
      </c>
      <c r="AF7" s="25">
        <v>21</v>
      </c>
      <c r="AG7" s="25">
        <v>22</v>
      </c>
      <c r="AH7" s="25">
        <v>23</v>
      </c>
      <c r="AI7" s="25">
        <v>24</v>
      </c>
      <c r="AJ7" s="25">
        <v>25</v>
      </c>
      <c r="AK7" s="25">
        <v>26</v>
      </c>
      <c r="AL7" s="25">
        <v>27</v>
      </c>
      <c r="AM7" s="25">
        <v>28</v>
      </c>
      <c r="AN7" s="25">
        <v>29</v>
      </c>
      <c r="AO7" s="25">
        <v>30</v>
      </c>
      <c r="AP7" s="25">
        <v>31</v>
      </c>
      <c r="AQ7" s="25">
        <v>32</v>
      </c>
      <c r="AR7" s="25">
        <v>33</v>
      </c>
      <c r="AS7" s="25">
        <v>34</v>
      </c>
      <c r="AT7" s="25">
        <v>35</v>
      </c>
      <c r="AU7" s="25">
        <v>36</v>
      </c>
      <c r="AV7" s="25">
        <v>37</v>
      </c>
      <c r="AW7" s="25">
        <v>38</v>
      </c>
      <c r="AX7" s="25">
        <v>39</v>
      </c>
      <c r="AY7" s="25">
        <v>40</v>
      </c>
      <c r="AZ7" s="25">
        <v>41</v>
      </c>
      <c r="BA7" s="25">
        <v>42</v>
      </c>
      <c r="BB7" s="25">
        <v>43</v>
      </c>
      <c r="BC7" s="25">
        <v>44</v>
      </c>
      <c r="BD7" s="25">
        <v>45</v>
      </c>
      <c r="BE7" s="25">
        <v>46</v>
      </c>
      <c r="BF7" s="25">
        <v>47</v>
      </c>
      <c r="BG7" s="25">
        <v>48</v>
      </c>
      <c r="BH7" s="25">
        <v>49</v>
      </c>
      <c r="BI7" s="25">
        <v>50</v>
      </c>
      <c r="BJ7" s="25">
        <v>51</v>
      </c>
      <c r="BK7" s="26">
        <v>52</v>
      </c>
      <c r="BL7" s="25">
        <v>1</v>
      </c>
      <c r="BM7" s="25">
        <v>2</v>
      </c>
      <c r="BN7" s="25">
        <v>3</v>
      </c>
      <c r="BO7" s="25">
        <v>4</v>
      </c>
      <c r="BP7" s="25">
        <v>5</v>
      </c>
      <c r="BQ7" s="25">
        <v>6</v>
      </c>
      <c r="BR7" s="25">
        <v>7</v>
      </c>
      <c r="BS7" s="25">
        <v>8</v>
      </c>
      <c r="BT7" s="25">
        <v>9</v>
      </c>
      <c r="BU7" s="25">
        <v>10</v>
      </c>
      <c r="BV7" s="25">
        <v>11</v>
      </c>
      <c r="BW7" s="25">
        <v>12</v>
      </c>
      <c r="BX7" s="25">
        <v>13</v>
      </c>
      <c r="BY7" s="25">
        <v>14</v>
      </c>
      <c r="BZ7" s="25">
        <v>15</v>
      </c>
      <c r="CA7" s="25">
        <v>16</v>
      </c>
      <c r="CB7" s="25">
        <v>17</v>
      </c>
      <c r="CC7" s="25">
        <v>18</v>
      </c>
      <c r="CD7" s="25">
        <v>19</v>
      </c>
      <c r="CE7" s="25">
        <v>20</v>
      </c>
      <c r="CF7" s="25">
        <v>21</v>
      </c>
      <c r="CG7" s="25">
        <v>22</v>
      </c>
      <c r="CH7" s="25">
        <v>23</v>
      </c>
      <c r="CI7" s="25">
        <v>24</v>
      </c>
      <c r="CJ7" s="25">
        <v>25</v>
      </c>
      <c r="CK7" s="25">
        <v>26</v>
      </c>
      <c r="CL7" s="25">
        <v>27</v>
      </c>
      <c r="CM7" s="25">
        <v>28</v>
      </c>
      <c r="CN7" s="25">
        <v>29</v>
      </c>
      <c r="CO7" s="25">
        <v>30</v>
      </c>
      <c r="CP7" s="25"/>
    </row>
    <row r="8" spans="1:117" ht="16.5" customHeight="1" x14ac:dyDescent="0.35">
      <c r="A8" s="24"/>
      <c r="B8" s="18"/>
      <c r="C8" s="18"/>
      <c r="D8" s="23"/>
      <c r="E8" s="23"/>
      <c r="F8" s="135">
        <f>100%-SUM(K10:K23)</f>
        <v>1</v>
      </c>
      <c r="G8" s="136"/>
      <c r="H8" s="136"/>
      <c r="I8" s="136"/>
      <c r="J8" s="136"/>
      <c r="K8" s="137"/>
      <c r="L8" s="22"/>
      <c r="M8" s="2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</row>
    <row r="9" spans="1:117" ht="16.5" customHeight="1" x14ac:dyDescent="0.3">
      <c r="A9" s="6"/>
      <c r="B9" s="189" t="s">
        <v>65</v>
      </c>
      <c r="C9" s="190"/>
      <c r="D9" s="190"/>
      <c r="E9" s="190"/>
      <c r="F9" s="33">
        <v>12</v>
      </c>
      <c r="G9" s="33">
        <v>29</v>
      </c>
      <c r="H9" s="33"/>
      <c r="I9" s="33"/>
      <c r="J9" s="34">
        <v>0</v>
      </c>
      <c r="K9" s="35">
        <v>0</v>
      </c>
      <c r="L9" s="32"/>
      <c r="M9" s="21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</row>
    <row r="10" spans="1:117" ht="26.15" hidden="1" customHeight="1" x14ac:dyDescent="0.3">
      <c r="A10" s="6" t="s">
        <v>66</v>
      </c>
      <c r="B10" s="157" t="s">
        <v>3</v>
      </c>
      <c r="C10" s="157" t="s">
        <v>4</v>
      </c>
      <c r="D10" s="161" t="s">
        <v>67</v>
      </c>
      <c r="E10" s="161"/>
      <c r="F10" s="145"/>
      <c r="G10" s="141"/>
      <c r="H10" s="141"/>
      <c r="I10" s="141"/>
      <c r="J10" s="55">
        <f>COUNTIF(L11:BK11,"/")</f>
        <v>0</v>
      </c>
      <c r="K10" s="148">
        <f>IF(J10="","",J10*12.5%)</f>
        <v>0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</row>
    <row r="11" spans="1:117" ht="9" hidden="1" customHeight="1" x14ac:dyDescent="0.3">
      <c r="A11" s="6"/>
      <c r="B11" s="158"/>
      <c r="C11" s="158"/>
      <c r="D11" s="162"/>
      <c r="E11" s="162"/>
      <c r="F11" s="146"/>
      <c r="G11" s="142"/>
      <c r="H11" s="142"/>
      <c r="I11" s="142"/>
      <c r="J11" s="55"/>
      <c r="K11" s="148"/>
      <c r="L11" s="5" t="str">
        <f t="shared" ref="L11:AQ11" si="2">IF(OR(AND($H10&lt;=$F10,L$7&gt;=$H10,L$7&lt;=$I10,L$7&lt;=$G10),AND(L$7&gt;=$F10,L$7&lt;=$G10,$H10&lt;&gt;"",L$7&gt;=$H10,L$7&lt;=$I10)),"*",IF(AND(OR($H10&gt;$F10,$I10&gt;$G10),OR(AND(L$7&gt;=$H10,L$7&lt;=$I10,$H10&gt;$F10),AND(L$7&gt;=$H10,L$7&lt;=$I10,$I10&gt;$G10))),"/",""))</f>
        <v/>
      </c>
      <c r="M11" s="5" t="str">
        <f t="shared" si="2"/>
        <v/>
      </c>
      <c r="N11" s="5" t="str">
        <f t="shared" si="2"/>
        <v/>
      </c>
      <c r="O11" s="5" t="str">
        <f t="shared" si="2"/>
        <v/>
      </c>
      <c r="P11" s="5" t="str">
        <f t="shared" si="2"/>
        <v/>
      </c>
      <c r="Q11" s="5" t="str">
        <f t="shared" si="2"/>
        <v/>
      </c>
      <c r="R11" s="5" t="str">
        <f t="shared" si="2"/>
        <v/>
      </c>
      <c r="S11" s="5" t="str">
        <f t="shared" si="2"/>
        <v/>
      </c>
      <c r="T11" s="5" t="str">
        <f t="shared" si="2"/>
        <v/>
      </c>
      <c r="U11" s="5" t="str">
        <f t="shared" si="2"/>
        <v/>
      </c>
      <c r="V11" s="5" t="str">
        <f t="shared" si="2"/>
        <v/>
      </c>
      <c r="W11" s="5" t="str">
        <f t="shared" si="2"/>
        <v/>
      </c>
      <c r="X11" s="5" t="str">
        <f t="shared" si="2"/>
        <v/>
      </c>
      <c r="Y11" s="5" t="str">
        <f t="shared" si="2"/>
        <v/>
      </c>
      <c r="Z11" s="5" t="str">
        <f t="shared" si="2"/>
        <v/>
      </c>
      <c r="AA11" s="5" t="str">
        <f t="shared" si="2"/>
        <v/>
      </c>
      <c r="AB11" s="5" t="str">
        <f t="shared" si="2"/>
        <v/>
      </c>
      <c r="AC11" s="5" t="str">
        <f t="shared" si="2"/>
        <v/>
      </c>
      <c r="AD11" s="5" t="str">
        <f t="shared" si="2"/>
        <v/>
      </c>
      <c r="AE11" s="5" t="str">
        <f t="shared" si="2"/>
        <v/>
      </c>
      <c r="AF11" s="5" t="str">
        <f t="shared" si="2"/>
        <v/>
      </c>
      <c r="AG11" s="5" t="str">
        <f t="shared" si="2"/>
        <v/>
      </c>
      <c r="AH11" s="5" t="str">
        <f t="shared" si="2"/>
        <v/>
      </c>
      <c r="AI11" s="5" t="str">
        <f t="shared" si="2"/>
        <v/>
      </c>
      <c r="AJ11" s="5" t="str">
        <f t="shared" si="2"/>
        <v/>
      </c>
      <c r="AK11" s="5" t="str">
        <f t="shared" si="2"/>
        <v/>
      </c>
      <c r="AL11" s="5" t="str">
        <f t="shared" si="2"/>
        <v/>
      </c>
      <c r="AM11" s="5" t="str">
        <f t="shared" si="2"/>
        <v/>
      </c>
      <c r="AN11" s="5" t="str">
        <f t="shared" si="2"/>
        <v/>
      </c>
      <c r="AO11" s="5" t="str">
        <f t="shared" si="2"/>
        <v/>
      </c>
      <c r="AP11" s="5" t="str">
        <f t="shared" si="2"/>
        <v/>
      </c>
      <c r="AQ11" s="5" t="str">
        <f t="shared" si="2"/>
        <v/>
      </c>
      <c r="AR11" s="5" t="str">
        <f t="shared" ref="AR11:BU11" si="3">IF(OR(AND($H10&lt;=$F10,AR$7&gt;=$H10,AR$7&lt;=$I10,AR$7&lt;=$G10),AND(AR$7&gt;=$F10,AR$7&lt;=$G10,$H10&lt;&gt;"",AR$7&gt;=$H10,AR$7&lt;=$I10)),"*",IF(AND(OR($H10&gt;$F10,$I10&gt;$G10),OR(AND(AR$7&gt;=$H10,AR$7&lt;=$I10,$H10&gt;$F10),AND(AR$7&gt;=$H10,AR$7&lt;=$I10,$I10&gt;$G10))),"/",""))</f>
        <v/>
      </c>
      <c r="AS11" s="5" t="str">
        <f t="shared" si="3"/>
        <v/>
      </c>
      <c r="AT11" s="5" t="str">
        <f t="shared" si="3"/>
        <v/>
      </c>
      <c r="AU11" s="5" t="str">
        <f t="shared" si="3"/>
        <v/>
      </c>
      <c r="AV11" s="5" t="str">
        <f t="shared" si="3"/>
        <v/>
      </c>
      <c r="AW11" s="5" t="str">
        <f t="shared" si="3"/>
        <v/>
      </c>
      <c r="AX11" s="5" t="str">
        <f t="shared" si="3"/>
        <v/>
      </c>
      <c r="AY11" s="5" t="str">
        <f t="shared" si="3"/>
        <v/>
      </c>
      <c r="AZ11" s="5" t="str">
        <f t="shared" si="3"/>
        <v/>
      </c>
      <c r="BA11" s="5" t="str">
        <f t="shared" si="3"/>
        <v/>
      </c>
      <c r="BB11" s="5" t="str">
        <f t="shared" si="3"/>
        <v/>
      </c>
      <c r="BC11" s="5" t="str">
        <f t="shared" si="3"/>
        <v/>
      </c>
      <c r="BD11" s="5" t="str">
        <f t="shared" si="3"/>
        <v/>
      </c>
      <c r="BE11" s="5" t="str">
        <f t="shared" si="3"/>
        <v/>
      </c>
      <c r="BF11" s="5" t="str">
        <f t="shared" si="3"/>
        <v/>
      </c>
      <c r="BG11" s="5" t="str">
        <f t="shared" si="3"/>
        <v/>
      </c>
      <c r="BH11" s="5" t="str">
        <f t="shared" si="3"/>
        <v/>
      </c>
      <c r="BI11" s="5" t="str">
        <f t="shared" si="3"/>
        <v/>
      </c>
      <c r="BJ11" s="5" t="str">
        <f t="shared" si="3"/>
        <v/>
      </c>
      <c r="BK11" s="5" t="str">
        <f t="shared" si="3"/>
        <v/>
      </c>
      <c r="BL11" s="5" t="str">
        <f t="shared" si="3"/>
        <v/>
      </c>
      <c r="BM11" s="5" t="str">
        <f t="shared" si="3"/>
        <v/>
      </c>
      <c r="BN11" s="5" t="str">
        <f t="shared" si="3"/>
        <v/>
      </c>
      <c r="BO11" s="5" t="str">
        <f t="shared" si="3"/>
        <v/>
      </c>
      <c r="BP11" s="5" t="str">
        <f t="shared" si="3"/>
        <v/>
      </c>
      <c r="BQ11" s="5" t="str">
        <f t="shared" si="3"/>
        <v/>
      </c>
      <c r="BR11" s="5" t="str">
        <f t="shared" si="3"/>
        <v/>
      </c>
      <c r="BS11" s="5" t="str">
        <f t="shared" si="3"/>
        <v/>
      </c>
      <c r="BT11" s="5" t="str">
        <f t="shared" si="3"/>
        <v/>
      </c>
      <c r="BU11" s="5" t="str">
        <f t="shared" si="3"/>
        <v/>
      </c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</row>
    <row r="12" spans="1:117" ht="16.5" customHeight="1" x14ac:dyDescent="0.3">
      <c r="A12" s="6"/>
      <c r="B12" s="159" t="s">
        <v>5</v>
      </c>
      <c r="C12" s="149" t="s">
        <v>68</v>
      </c>
      <c r="D12" s="150"/>
      <c r="E12" s="150"/>
      <c r="F12" s="145">
        <v>12</v>
      </c>
      <c r="G12" s="141">
        <v>15</v>
      </c>
      <c r="H12" s="147"/>
      <c r="I12" s="147"/>
      <c r="J12" s="55">
        <f>COUNTIF(L13:BK13,"/")</f>
        <v>0</v>
      </c>
      <c r="K12" s="148">
        <f>IF(J12="","",J12*11.1%)</f>
        <v>0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</row>
    <row r="13" spans="1:117" ht="6" customHeight="1" x14ac:dyDescent="0.3">
      <c r="A13" s="6"/>
      <c r="B13" s="160"/>
      <c r="C13" s="151"/>
      <c r="D13" s="152"/>
      <c r="E13" s="152"/>
      <c r="F13" s="146"/>
      <c r="G13" s="142"/>
      <c r="H13" s="147"/>
      <c r="I13" s="147"/>
      <c r="J13" s="55"/>
      <c r="K13" s="148"/>
      <c r="L13" s="5" t="str">
        <f t="shared" ref="L13:AQ13" si="4">IF(OR(AND($H12&lt;=$F12,L$7&gt;=$H12,L$7&lt;=$I12,L$7&lt;=$G12),AND(L$7&gt;=$F12,L$7&lt;=$G12,$H12&lt;&gt;"",L$7&gt;=$H12,L$7&lt;=$I12)),"*",IF(AND(OR($H12&gt;$F12,$I12&gt;$G12),OR(AND(L$7&gt;=$H12,L$7&lt;=$I12,$H12&gt;$F12),AND(L$7&gt;=$H12,L$7&lt;=$I12,$I12&gt;$G12))),"/",""))</f>
        <v/>
      </c>
      <c r="M13" s="5" t="str">
        <f t="shared" si="4"/>
        <v/>
      </c>
      <c r="N13" s="5" t="str">
        <f t="shared" si="4"/>
        <v/>
      </c>
      <c r="O13" s="5" t="str">
        <f t="shared" si="4"/>
        <v/>
      </c>
      <c r="P13" s="5" t="str">
        <f t="shared" si="4"/>
        <v/>
      </c>
      <c r="Q13" s="5" t="str">
        <f t="shared" si="4"/>
        <v/>
      </c>
      <c r="R13" s="5" t="str">
        <f t="shared" si="4"/>
        <v/>
      </c>
      <c r="S13" s="5" t="str">
        <f t="shared" si="4"/>
        <v/>
      </c>
      <c r="T13" s="5" t="str">
        <f t="shared" si="4"/>
        <v/>
      </c>
      <c r="U13" s="5" t="str">
        <f t="shared" si="4"/>
        <v/>
      </c>
      <c r="V13" s="5" t="str">
        <f t="shared" si="4"/>
        <v/>
      </c>
      <c r="W13" s="5" t="str">
        <f t="shared" si="4"/>
        <v/>
      </c>
      <c r="X13" s="5" t="str">
        <f t="shared" si="4"/>
        <v/>
      </c>
      <c r="Y13" s="5" t="str">
        <f t="shared" si="4"/>
        <v/>
      </c>
      <c r="Z13" s="5" t="str">
        <f t="shared" si="4"/>
        <v/>
      </c>
      <c r="AA13" s="5" t="str">
        <f t="shared" si="4"/>
        <v/>
      </c>
      <c r="AB13" s="5" t="str">
        <f t="shared" si="4"/>
        <v/>
      </c>
      <c r="AC13" s="5" t="str">
        <f t="shared" si="4"/>
        <v/>
      </c>
      <c r="AD13" s="5" t="str">
        <f t="shared" si="4"/>
        <v/>
      </c>
      <c r="AE13" s="5" t="str">
        <f t="shared" si="4"/>
        <v/>
      </c>
      <c r="AF13" s="5" t="str">
        <f t="shared" si="4"/>
        <v/>
      </c>
      <c r="AG13" s="5" t="str">
        <f t="shared" si="4"/>
        <v/>
      </c>
      <c r="AH13" s="5" t="str">
        <f t="shared" si="4"/>
        <v/>
      </c>
      <c r="AI13" s="5" t="str">
        <f t="shared" si="4"/>
        <v/>
      </c>
      <c r="AJ13" s="5" t="str">
        <f t="shared" si="4"/>
        <v/>
      </c>
      <c r="AK13" s="5" t="str">
        <f t="shared" si="4"/>
        <v/>
      </c>
      <c r="AL13" s="5" t="str">
        <f t="shared" si="4"/>
        <v/>
      </c>
      <c r="AM13" s="5" t="str">
        <f t="shared" si="4"/>
        <v/>
      </c>
      <c r="AN13" s="5" t="str">
        <f t="shared" si="4"/>
        <v/>
      </c>
      <c r="AO13" s="5" t="str">
        <f t="shared" si="4"/>
        <v/>
      </c>
      <c r="AP13" s="5" t="str">
        <f t="shared" si="4"/>
        <v/>
      </c>
      <c r="AQ13" s="5" t="str">
        <f t="shared" si="4"/>
        <v/>
      </c>
      <c r="AR13" s="5" t="str">
        <f t="shared" ref="AR13:BU13" si="5">IF(OR(AND($H12&lt;=$F12,AR$7&gt;=$H12,AR$7&lt;=$I12,AR$7&lt;=$G12),AND(AR$7&gt;=$F12,AR$7&lt;=$G12,$H12&lt;&gt;"",AR$7&gt;=$H12,AR$7&lt;=$I12)),"*",IF(AND(OR($H12&gt;$F12,$I12&gt;$G12),OR(AND(AR$7&gt;=$H12,AR$7&lt;=$I12,$H12&gt;$F12),AND(AR$7&gt;=$H12,AR$7&lt;=$I12,$I12&gt;$G12))),"/",""))</f>
        <v/>
      </c>
      <c r="AS13" s="5" t="str">
        <f t="shared" si="5"/>
        <v/>
      </c>
      <c r="AT13" s="5" t="str">
        <f t="shared" si="5"/>
        <v/>
      </c>
      <c r="AU13" s="5" t="str">
        <f t="shared" si="5"/>
        <v/>
      </c>
      <c r="AV13" s="5" t="str">
        <f t="shared" si="5"/>
        <v/>
      </c>
      <c r="AW13" s="5" t="str">
        <f t="shared" si="5"/>
        <v/>
      </c>
      <c r="AX13" s="5" t="str">
        <f t="shared" si="5"/>
        <v/>
      </c>
      <c r="AY13" s="5" t="str">
        <f t="shared" si="5"/>
        <v/>
      </c>
      <c r="AZ13" s="5" t="str">
        <f t="shared" si="5"/>
        <v/>
      </c>
      <c r="BA13" s="5" t="str">
        <f t="shared" si="5"/>
        <v/>
      </c>
      <c r="BB13" s="5" t="str">
        <f t="shared" si="5"/>
        <v/>
      </c>
      <c r="BC13" s="5" t="str">
        <f t="shared" si="5"/>
        <v/>
      </c>
      <c r="BD13" s="5" t="str">
        <f t="shared" si="5"/>
        <v/>
      </c>
      <c r="BE13" s="5" t="str">
        <f t="shared" si="5"/>
        <v/>
      </c>
      <c r="BF13" s="5" t="str">
        <f t="shared" si="5"/>
        <v/>
      </c>
      <c r="BG13" s="5" t="str">
        <f t="shared" si="5"/>
        <v/>
      </c>
      <c r="BH13" s="5" t="str">
        <f t="shared" si="5"/>
        <v/>
      </c>
      <c r="BI13" s="5" t="str">
        <f t="shared" si="5"/>
        <v/>
      </c>
      <c r="BJ13" s="5" t="str">
        <f t="shared" si="5"/>
        <v/>
      </c>
      <c r="BK13" s="5" t="str">
        <f t="shared" si="5"/>
        <v/>
      </c>
      <c r="BL13" s="5" t="str">
        <f t="shared" si="5"/>
        <v/>
      </c>
      <c r="BM13" s="5" t="str">
        <f t="shared" si="5"/>
        <v/>
      </c>
      <c r="BN13" s="5" t="str">
        <f t="shared" si="5"/>
        <v/>
      </c>
      <c r="BO13" s="5" t="str">
        <f t="shared" si="5"/>
        <v/>
      </c>
      <c r="BP13" s="5" t="str">
        <f t="shared" si="5"/>
        <v/>
      </c>
      <c r="BQ13" s="5" t="str">
        <f t="shared" si="5"/>
        <v/>
      </c>
      <c r="BR13" s="5" t="str">
        <f t="shared" si="5"/>
        <v/>
      </c>
      <c r="BS13" s="5" t="str">
        <f t="shared" si="5"/>
        <v/>
      </c>
      <c r="BT13" s="5" t="str">
        <f t="shared" si="5"/>
        <v/>
      </c>
      <c r="BU13" s="5" t="str">
        <f t="shared" si="5"/>
        <v/>
      </c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</row>
    <row r="14" spans="1:117" ht="22" customHeight="1" outlineLevel="1" x14ac:dyDescent="0.3">
      <c r="A14" s="6"/>
      <c r="B14" s="143" t="s">
        <v>6</v>
      </c>
      <c r="C14" s="143" t="s">
        <v>4</v>
      </c>
      <c r="D14" s="143" t="s">
        <v>7</v>
      </c>
      <c r="E14" s="143" t="s">
        <v>69</v>
      </c>
      <c r="F14" s="145">
        <v>12</v>
      </c>
      <c r="G14" s="141">
        <v>15</v>
      </c>
      <c r="H14" s="101"/>
      <c r="I14" s="101"/>
      <c r="J14" s="55">
        <v>10</v>
      </c>
      <c r="K14" s="56">
        <v>0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</row>
    <row r="15" spans="1:117" ht="5.15" customHeight="1" outlineLevel="1" x14ac:dyDescent="0.3">
      <c r="A15" s="6"/>
      <c r="B15" s="144"/>
      <c r="C15" s="144"/>
      <c r="D15" s="144"/>
      <c r="E15" s="144"/>
      <c r="F15" s="146"/>
      <c r="G15" s="142"/>
      <c r="H15" s="101"/>
      <c r="I15" s="101"/>
      <c r="J15" s="55"/>
      <c r="K15" s="56"/>
      <c r="L15" s="5" t="s">
        <v>70</v>
      </c>
      <c r="M15" s="5" t="s">
        <v>70</v>
      </c>
      <c r="N15" s="5" t="s">
        <v>70</v>
      </c>
      <c r="O15" s="5" t="s">
        <v>70</v>
      </c>
      <c r="P15" s="5" t="s">
        <v>70</v>
      </c>
      <c r="Q15" s="5" t="s">
        <v>70</v>
      </c>
      <c r="R15" s="5" t="s">
        <v>70</v>
      </c>
      <c r="S15" s="5" t="s">
        <v>70</v>
      </c>
      <c r="T15" s="5" t="s">
        <v>70</v>
      </c>
      <c r="U15" s="5" t="s">
        <v>70</v>
      </c>
      <c r="V15" s="5" t="s">
        <v>70</v>
      </c>
      <c r="W15" s="5" t="s">
        <v>70</v>
      </c>
      <c r="X15" s="5" t="s">
        <v>70</v>
      </c>
      <c r="Y15" s="5" t="s">
        <v>70</v>
      </c>
      <c r="Z15" s="5" t="s">
        <v>70</v>
      </c>
      <c r="AA15" s="5" t="s">
        <v>70</v>
      </c>
      <c r="AB15" s="5" t="s">
        <v>70</v>
      </c>
      <c r="AC15" s="5" t="s">
        <v>70</v>
      </c>
      <c r="AD15" s="5" t="s">
        <v>70</v>
      </c>
      <c r="AE15" s="5" t="s">
        <v>70</v>
      </c>
      <c r="AF15" s="5" t="s">
        <v>70</v>
      </c>
      <c r="AG15" s="5" t="s">
        <v>70</v>
      </c>
      <c r="AH15" s="5" t="s">
        <v>70</v>
      </c>
      <c r="AI15" s="5" t="s">
        <v>70</v>
      </c>
      <c r="AJ15" s="5" t="s">
        <v>70</v>
      </c>
      <c r="AK15" s="5" t="s">
        <v>70</v>
      </c>
      <c r="AL15" s="5" t="s">
        <v>70</v>
      </c>
      <c r="AM15" s="5" t="s">
        <v>70</v>
      </c>
      <c r="AN15" s="5" t="s">
        <v>70</v>
      </c>
      <c r="AO15" s="5" t="s">
        <v>70</v>
      </c>
      <c r="AP15" s="5" t="s">
        <v>70</v>
      </c>
      <c r="AQ15" s="5" t="s">
        <v>70</v>
      </c>
      <c r="AR15" s="5" t="s">
        <v>70</v>
      </c>
      <c r="AS15" s="5" t="s">
        <v>70</v>
      </c>
      <c r="AT15" s="5" t="s">
        <v>70</v>
      </c>
      <c r="AU15" s="5" t="s">
        <v>70</v>
      </c>
      <c r="AV15" s="5" t="s">
        <v>70</v>
      </c>
      <c r="AW15" s="5" t="s">
        <v>70</v>
      </c>
      <c r="AX15" s="5" t="s">
        <v>70</v>
      </c>
      <c r="AY15" s="5" t="s">
        <v>70</v>
      </c>
      <c r="AZ15" s="5" t="s">
        <v>70</v>
      </c>
      <c r="BA15" s="5" t="s">
        <v>70</v>
      </c>
      <c r="BB15" s="5" t="s">
        <v>70</v>
      </c>
      <c r="BC15" s="5" t="s">
        <v>70</v>
      </c>
      <c r="BD15" s="5" t="s">
        <v>70</v>
      </c>
      <c r="BE15" s="5" t="s">
        <v>70</v>
      </c>
      <c r="BF15" s="5" t="s">
        <v>70</v>
      </c>
      <c r="BG15" s="5" t="s">
        <v>70</v>
      </c>
      <c r="BH15" s="5" t="s">
        <v>70</v>
      </c>
      <c r="BI15" s="5" t="s">
        <v>70</v>
      </c>
      <c r="BJ15" s="5" t="s">
        <v>70</v>
      </c>
      <c r="BK15" s="5" t="s">
        <v>70</v>
      </c>
      <c r="BL15" s="5" t="s">
        <v>70</v>
      </c>
      <c r="BM15" s="5" t="s">
        <v>70</v>
      </c>
      <c r="BN15" s="5" t="s">
        <v>70</v>
      </c>
      <c r="BO15" s="5" t="s">
        <v>70</v>
      </c>
      <c r="BP15" s="5" t="s">
        <v>70</v>
      </c>
      <c r="BQ15" s="5" t="s">
        <v>70</v>
      </c>
      <c r="BR15" s="5" t="s">
        <v>70</v>
      </c>
      <c r="BS15" s="5" t="s">
        <v>70</v>
      </c>
      <c r="BT15" s="5" t="s">
        <v>70</v>
      </c>
      <c r="BU15" s="5" t="s">
        <v>70</v>
      </c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</row>
    <row r="16" spans="1:117" ht="17.5" customHeight="1" outlineLevel="1" x14ac:dyDescent="0.3">
      <c r="A16" s="6"/>
      <c r="B16" s="143" t="s">
        <v>6</v>
      </c>
      <c r="C16" s="143" t="s">
        <v>4</v>
      </c>
      <c r="D16" s="143" t="s">
        <v>8</v>
      </c>
      <c r="E16" s="143" t="s">
        <v>69</v>
      </c>
      <c r="F16" s="101">
        <v>12</v>
      </c>
      <c r="G16" s="101">
        <v>15</v>
      </c>
      <c r="H16" s="101"/>
      <c r="I16" s="101"/>
      <c r="J16" s="55">
        <v>10</v>
      </c>
      <c r="K16" s="56">
        <v>0</v>
      </c>
      <c r="L16" s="5"/>
      <c r="M16" s="5"/>
      <c r="N16" s="5"/>
      <c r="O16" s="5"/>
      <c r="P16" s="5"/>
      <c r="Q16" s="7"/>
      <c r="R16" s="5"/>
      <c r="S16" s="5"/>
      <c r="T16" s="5"/>
      <c r="U16" s="5"/>
      <c r="V16" s="5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</row>
    <row r="17" spans="1:115" ht="5.15" customHeight="1" outlineLevel="1" x14ac:dyDescent="0.3">
      <c r="A17" s="6"/>
      <c r="B17" s="144"/>
      <c r="C17" s="144"/>
      <c r="D17" s="144"/>
      <c r="E17" s="144"/>
      <c r="F17" s="101"/>
      <c r="G17" s="101"/>
      <c r="H17" s="101"/>
      <c r="I17" s="101"/>
      <c r="J17" s="55"/>
      <c r="K17" s="56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</row>
    <row r="18" spans="1:115" ht="18.649999999999999" customHeight="1" outlineLevel="1" x14ac:dyDescent="0.3">
      <c r="A18" s="6"/>
      <c r="B18" s="143" t="s">
        <v>6</v>
      </c>
      <c r="C18" s="143" t="s">
        <v>4</v>
      </c>
      <c r="D18" s="143" t="s">
        <v>9</v>
      </c>
      <c r="E18" s="143" t="s">
        <v>69</v>
      </c>
      <c r="F18" s="38">
        <v>15</v>
      </c>
      <c r="G18" s="38">
        <v>15</v>
      </c>
      <c r="H18" s="38"/>
      <c r="I18" s="38"/>
      <c r="J18" s="102">
        <f>COUNTIF(L19:BK19,"/")</f>
        <v>0</v>
      </c>
      <c r="K18" s="153">
        <f>IF(J18="","",J18*11.1%)</f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</row>
    <row r="19" spans="1:115" ht="5.15" customHeight="1" outlineLevel="1" x14ac:dyDescent="0.3">
      <c r="A19" s="6"/>
      <c r="B19" s="144"/>
      <c r="C19" s="144"/>
      <c r="D19" s="144"/>
      <c r="E19" s="144"/>
      <c r="F19" s="39"/>
      <c r="G19" s="39"/>
      <c r="H19" s="39"/>
      <c r="I19" s="39"/>
      <c r="J19" s="103"/>
      <c r="K19" s="154"/>
      <c r="L19" s="5" t="str">
        <f t="shared" ref="L19:AQ19" si="6">IF(OR(AND($H18&lt;=$F18,L$7&gt;=$H18,L$7&lt;=$I18,L$7&lt;=$G18),AND(L$7&gt;=$F18,L$7&lt;=$G18,$H18&lt;&gt;"",L$7&gt;=$H18,L$7&lt;=$I18)),"*",IF(AND(OR($H18&gt;$F18,$I18&gt;$G18),OR(AND(L$7&gt;=$H18,L$7&lt;=$I18,$H18&gt;$F18),AND(L$7&gt;=$H18,L$7&lt;=$I18,$I18&gt;$G18))),"/",""))</f>
        <v/>
      </c>
      <c r="M19" s="5" t="str">
        <f t="shared" si="6"/>
        <v/>
      </c>
      <c r="N19" s="5" t="str">
        <f t="shared" si="6"/>
        <v/>
      </c>
      <c r="O19" s="5" t="str">
        <f t="shared" si="6"/>
        <v/>
      </c>
      <c r="P19" s="5" t="str">
        <f t="shared" si="6"/>
        <v/>
      </c>
      <c r="Q19" s="5" t="str">
        <f t="shared" si="6"/>
        <v/>
      </c>
      <c r="R19" s="5" t="str">
        <f t="shared" si="6"/>
        <v/>
      </c>
      <c r="S19" s="5" t="str">
        <f t="shared" si="6"/>
        <v/>
      </c>
      <c r="T19" s="5" t="str">
        <f t="shared" si="6"/>
        <v/>
      </c>
      <c r="U19" s="5" t="str">
        <f t="shared" si="6"/>
        <v/>
      </c>
      <c r="V19" s="5" t="str">
        <f t="shared" si="6"/>
        <v/>
      </c>
      <c r="W19" s="5" t="str">
        <f t="shared" si="6"/>
        <v/>
      </c>
      <c r="X19" s="5" t="str">
        <f t="shared" si="6"/>
        <v/>
      </c>
      <c r="Y19" s="5" t="str">
        <f t="shared" si="6"/>
        <v/>
      </c>
      <c r="Z19" s="5" t="str">
        <f t="shared" si="6"/>
        <v/>
      </c>
      <c r="AA19" s="5" t="str">
        <f t="shared" si="6"/>
        <v/>
      </c>
      <c r="AB19" s="5" t="str">
        <f t="shared" si="6"/>
        <v/>
      </c>
      <c r="AC19" s="5" t="str">
        <f t="shared" si="6"/>
        <v/>
      </c>
      <c r="AD19" s="5" t="str">
        <f t="shared" si="6"/>
        <v/>
      </c>
      <c r="AE19" s="5" t="str">
        <f t="shared" si="6"/>
        <v/>
      </c>
      <c r="AF19" s="5" t="str">
        <f t="shared" si="6"/>
        <v/>
      </c>
      <c r="AG19" s="5" t="str">
        <f t="shared" si="6"/>
        <v/>
      </c>
      <c r="AH19" s="5" t="str">
        <f t="shared" si="6"/>
        <v/>
      </c>
      <c r="AI19" s="5" t="str">
        <f t="shared" si="6"/>
        <v/>
      </c>
      <c r="AJ19" s="5" t="str">
        <f t="shared" si="6"/>
        <v/>
      </c>
      <c r="AK19" s="5" t="str">
        <f t="shared" si="6"/>
        <v/>
      </c>
      <c r="AL19" s="5" t="str">
        <f t="shared" si="6"/>
        <v/>
      </c>
      <c r="AM19" s="5" t="str">
        <f t="shared" si="6"/>
        <v/>
      </c>
      <c r="AN19" s="5" t="str">
        <f t="shared" si="6"/>
        <v/>
      </c>
      <c r="AO19" s="5" t="str">
        <f t="shared" si="6"/>
        <v/>
      </c>
      <c r="AP19" s="5" t="str">
        <f t="shared" si="6"/>
        <v/>
      </c>
      <c r="AQ19" s="5" t="str">
        <f t="shared" si="6"/>
        <v/>
      </c>
      <c r="AR19" s="5" t="str">
        <f t="shared" ref="AR19:BU19" si="7">IF(OR(AND($H18&lt;=$F18,AR$7&gt;=$H18,AR$7&lt;=$I18,AR$7&lt;=$G18),AND(AR$7&gt;=$F18,AR$7&lt;=$G18,$H18&lt;&gt;"",AR$7&gt;=$H18,AR$7&lt;=$I18)),"*",IF(AND(OR($H18&gt;$F18,$I18&gt;$G18),OR(AND(AR$7&gt;=$H18,AR$7&lt;=$I18,$H18&gt;$F18),AND(AR$7&gt;=$H18,AR$7&lt;=$I18,$I18&gt;$G18))),"/",""))</f>
        <v/>
      </c>
      <c r="AS19" s="5" t="str">
        <f t="shared" si="7"/>
        <v/>
      </c>
      <c r="AT19" s="5" t="str">
        <f t="shared" si="7"/>
        <v/>
      </c>
      <c r="AU19" s="5" t="str">
        <f t="shared" si="7"/>
        <v/>
      </c>
      <c r="AV19" s="5" t="str">
        <f t="shared" si="7"/>
        <v/>
      </c>
      <c r="AW19" s="5" t="str">
        <f t="shared" si="7"/>
        <v/>
      </c>
      <c r="AX19" s="5" t="str">
        <f t="shared" si="7"/>
        <v/>
      </c>
      <c r="AY19" s="5" t="str">
        <f t="shared" si="7"/>
        <v/>
      </c>
      <c r="AZ19" s="5" t="str">
        <f t="shared" si="7"/>
        <v/>
      </c>
      <c r="BA19" s="5" t="str">
        <f t="shared" si="7"/>
        <v/>
      </c>
      <c r="BB19" s="5" t="str">
        <f t="shared" si="7"/>
        <v/>
      </c>
      <c r="BC19" s="5" t="str">
        <f t="shared" si="7"/>
        <v/>
      </c>
      <c r="BD19" s="5" t="str">
        <f t="shared" si="7"/>
        <v/>
      </c>
      <c r="BE19" s="5" t="str">
        <f t="shared" si="7"/>
        <v/>
      </c>
      <c r="BF19" s="5" t="str">
        <f t="shared" si="7"/>
        <v/>
      </c>
      <c r="BG19" s="5" t="str">
        <f t="shared" si="7"/>
        <v/>
      </c>
      <c r="BH19" s="5" t="str">
        <f t="shared" si="7"/>
        <v/>
      </c>
      <c r="BI19" s="5" t="str">
        <f t="shared" si="7"/>
        <v/>
      </c>
      <c r="BJ19" s="5" t="str">
        <f t="shared" si="7"/>
        <v/>
      </c>
      <c r="BK19" s="5" t="str">
        <f t="shared" si="7"/>
        <v/>
      </c>
      <c r="BL19" s="5" t="str">
        <f t="shared" si="7"/>
        <v/>
      </c>
      <c r="BM19" s="5" t="str">
        <f t="shared" si="7"/>
        <v/>
      </c>
      <c r="BN19" s="5" t="str">
        <f t="shared" si="7"/>
        <v/>
      </c>
      <c r="BO19" s="5" t="str">
        <f t="shared" si="7"/>
        <v/>
      </c>
      <c r="BP19" s="5" t="str">
        <f t="shared" si="7"/>
        <v/>
      </c>
      <c r="BQ19" s="5" t="str">
        <f t="shared" si="7"/>
        <v/>
      </c>
      <c r="BR19" s="5" t="str">
        <f t="shared" si="7"/>
        <v/>
      </c>
      <c r="BS19" s="5" t="str">
        <f t="shared" si="7"/>
        <v/>
      </c>
      <c r="BT19" s="5" t="str">
        <f t="shared" si="7"/>
        <v/>
      </c>
      <c r="BU19" s="5" t="str">
        <f t="shared" si="7"/>
        <v/>
      </c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</row>
    <row r="20" spans="1:115" ht="28" customHeight="1" outlineLevel="1" x14ac:dyDescent="0.3">
      <c r="A20" s="6"/>
      <c r="B20" s="143" t="s">
        <v>6</v>
      </c>
      <c r="C20" s="143" t="s">
        <v>4</v>
      </c>
      <c r="D20" s="143" t="s">
        <v>10</v>
      </c>
      <c r="E20" s="143" t="s">
        <v>69</v>
      </c>
      <c r="F20" s="38">
        <v>15</v>
      </c>
      <c r="G20" s="38">
        <v>15</v>
      </c>
      <c r="H20" s="101"/>
      <c r="I20" s="101"/>
      <c r="J20" s="55">
        <v>0</v>
      </c>
      <c r="K20" s="56">
        <v>0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</row>
    <row r="21" spans="1:115" ht="5.15" customHeight="1" outlineLevel="1" x14ac:dyDescent="0.3">
      <c r="A21" s="6"/>
      <c r="B21" s="144"/>
      <c r="C21" s="144"/>
      <c r="D21" s="144"/>
      <c r="E21" s="144"/>
      <c r="F21" s="39"/>
      <c r="G21" s="39"/>
      <c r="H21" s="101"/>
      <c r="I21" s="101"/>
      <c r="J21" s="55"/>
      <c r="K21" s="56"/>
      <c r="L21" s="5" t="s">
        <v>70</v>
      </c>
      <c r="M21" s="5" t="s">
        <v>70</v>
      </c>
      <c r="N21" s="5" t="s">
        <v>70</v>
      </c>
      <c r="O21" s="5" t="s">
        <v>70</v>
      </c>
      <c r="P21" s="5" t="s">
        <v>70</v>
      </c>
      <c r="Q21" s="5" t="s">
        <v>70</v>
      </c>
      <c r="R21" s="5" t="s">
        <v>70</v>
      </c>
      <c r="S21" s="5" t="s">
        <v>70</v>
      </c>
      <c r="T21" s="5" t="s">
        <v>70</v>
      </c>
      <c r="U21" s="5" t="s">
        <v>70</v>
      </c>
      <c r="V21" s="5" t="s">
        <v>70</v>
      </c>
      <c r="W21" s="5" t="s">
        <v>70</v>
      </c>
      <c r="X21" s="5" t="s">
        <v>70</v>
      </c>
      <c r="Y21" s="5" t="s">
        <v>70</v>
      </c>
      <c r="Z21" s="5" t="s">
        <v>70</v>
      </c>
      <c r="AA21" s="5" t="s">
        <v>70</v>
      </c>
      <c r="AB21" s="5" t="s">
        <v>70</v>
      </c>
      <c r="AC21" s="5" t="s">
        <v>70</v>
      </c>
      <c r="AD21" s="5" t="s">
        <v>70</v>
      </c>
      <c r="AE21" s="5" t="s">
        <v>70</v>
      </c>
      <c r="AF21" s="5" t="s">
        <v>70</v>
      </c>
      <c r="AG21" s="5" t="s">
        <v>70</v>
      </c>
      <c r="AH21" s="5" t="s">
        <v>70</v>
      </c>
      <c r="AI21" s="5" t="s">
        <v>70</v>
      </c>
      <c r="AJ21" s="5" t="s">
        <v>70</v>
      </c>
      <c r="AK21" s="5" t="s">
        <v>70</v>
      </c>
      <c r="AL21" s="5" t="s">
        <v>70</v>
      </c>
      <c r="AM21" s="5" t="s">
        <v>70</v>
      </c>
      <c r="AN21" s="5" t="s">
        <v>70</v>
      </c>
      <c r="AO21" s="5" t="s">
        <v>70</v>
      </c>
      <c r="AP21" s="5" t="s">
        <v>70</v>
      </c>
      <c r="AQ21" s="5" t="s">
        <v>70</v>
      </c>
      <c r="AR21" s="5" t="s">
        <v>70</v>
      </c>
      <c r="AS21" s="5" t="s">
        <v>70</v>
      </c>
      <c r="AT21" s="5" t="s">
        <v>70</v>
      </c>
      <c r="AU21" s="5" t="s">
        <v>70</v>
      </c>
      <c r="AV21" s="5" t="s">
        <v>70</v>
      </c>
      <c r="AW21" s="5" t="s">
        <v>70</v>
      </c>
      <c r="AX21" s="5" t="s">
        <v>70</v>
      </c>
      <c r="AY21" s="5" t="s">
        <v>70</v>
      </c>
      <c r="AZ21" s="5" t="s">
        <v>70</v>
      </c>
      <c r="BA21" s="5" t="s">
        <v>70</v>
      </c>
      <c r="BB21" s="5" t="s">
        <v>70</v>
      </c>
      <c r="BC21" s="5" t="s">
        <v>70</v>
      </c>
      <c r="BD21" s="5" t="s">
        <v>70</v>
      </c>
      <c r="BE21" s="5" t="s">
        <v>70</v>
      </c>
      <c r="BF21" s="5" t="s">
        <v>70</v>
      </c>
      <c r="BG21" s="5" t="s">
        <v>70</v>
      </c>
      <c r="BH21" s="5" t="s">
        <v>70</v>
      </c>
      <c r="BI21" s="5" t="s">
        <v>70</v>
      </c>
      <c r="BJ21" s="5" t="s">
        <v>70</v>
      </c>
      <c r="BK21" s="5" t="s">
        <v>70</v>
      </c>
      <c r="BL21" s="5" t="s">
        <v>70</v>
      </c>
      <c r="BM21" s="5" t="s">
        <v>70</v>
      </c>
      <c r="BN21" s="5" t="s">
        <v>70</v>
      </c>
      <c r="BO21" s="5" t="s">
        <v>70</v>
      </c>
      <c r="BP21" s="5" t="s">
        <v>70</v>
      </c>
      <c r="BQ21" s="5" t="s">
        <v>70</v>
      </c>
      <c r="BR21" s="5" t="s">
        <v>70</v>
      </c>
      <c r="BS21" s="5" t="s">
        <v>70</v>
      </c>
      <c r="BT21" s="5" t="s">
        <v>70</v>
      </c>
      <c r="BU21" s="5" t="s">
        <v>70</v>
      </c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</row>
    <row r="22" spans="1:115" ht="33" customHeight="1" x14ac:dyDescent="0.3">
      <c r="A22" s="6"/>
      <c r="B22" s="179" t="s">
        <v>5</v>
      </c>
      <c r="C22" s="173" t="s">
        <v>71</v>
      </c>
      <c r="D22" s="174"/>
      <c r="E22" s="179" t="s">
        <v>69</v>
      </c>
      <c r="F22" s="38"/>
      <c r="G22" s="38"/>
      <c r="H22" s="101"/>
      <c r="I22" s="101"/>
      <c r="J22" s="55">
        <v>0</v>
      </c>
      <c r="K22" s="56"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</row>
    <row r="23" spans="1:115" ht="5.15" customHeight="1" x14ac:dyDescent="0.3">
      <c r="A23" s="6"/>
      <c r="B23" s="180"/>
      <c r="C23" s="175"/>
      <c r="D23" s="176"/>
      <c r="E23" s="180"/>
      <c r="F23" s="39"/>
      <c r="G23" s="39"/>
      <c r="H23" s="101"/>
      <c r="I23" s="101"/>
      <c r="J23" s="55"/>
      <c r="K23" s="56"/>
      <c r="L23" s="5" t="s">
        <v>70</v>
      </c>
      <c r="M23" s="5" t="s">
        <v>70</v>
      </c>
      <c r="N23" s="5" t="s">
        <v>70</v>
      </c>
      <c r="O23" s="5" t="s">
        <v>70</v>
      </c>
      <c r="P23" s="5" t="s">
        <v>70</v>
      </c>
      <c r="Q23" s="5" t="s">
        <v>70</v>
      </c>
      <c r="R23" s="5" t="s">
        <v>70</v>
      </c>
      <c r="S23" s="5" t="s">
        <v>70</v>
      </c>
      <c r="T23" s="5" t="s">
        <v>70</v>
      </c>
      <c r="U23" s="5" t="s">
        <v>70</v>
      </c>
      <c r="V23" s="5" t="s">
        <v>70</v>
      </c>
      <c r="W23" s="5" t="s">
        <v>70</v>
      </c>
      <c r="X23" s="5" t="s">
        <v>70</v>
      </c>
      <c r="Y23" s="5" t="s">
        <v>70</v>
      </c>
      <c r="Z23" s="5" t="s">
        <v>70</v>
      </c>
      <c r="AA23" s="5" t="s">
        <v>70</v>
      </c>
      <c r="AB23" s="5" t="s">
        <v>70</v>
      </c>
      <c r="AC23" s="5" t="s">
        <v>70</v>
      </c>
      <c r="AD23" s="5" t="s">
        <v>70</v>
      </c>
      <c r="AE23" s="5" t="s">
        <v>70</v>
      </c>
      <c r="AF23" s="5" t="s">
        <v>70</v>
      </c>
      <c r="AG23" s="5" t="s">
        <v>70</v>
      </c>
      <c r="AH23" s="5" t="s">
        <v>70</v>
      </c>
      <c r="AI23" s="5" t="s">
        <v>70</v>
      </c>
      <c r="AJ23" s="5" t="s">
        <v>70</v>
      </c>
      <c r="AK23" s="5" t="s">
        <v>70</v>
      </c>
      <c r="AL23" s="5" t="s">
        <v>70</v>
      </c>
      <c r="AM23" s="5" t="s">
        <v>70</v>
      </c>
      <c r="AN23" s="5" t="s">
        <v>70</v>
      </c>
      <c r="AO23" s="5" t="s">
        <v>70</v>
      </c>
      <c r="AP23" s="5" t="s">
        <v>70</v>
      </c>
      <c r="AQ23" s="5" t="s">
        <v>70</v>
      </c>
      <c r="AR23" s="5" t="s">
        <v>70</v>
      </c>
      <c r="AS23" s="5" t="s">
        <v>70</v>
      </c>
      <c r="AT23" s="5" t="s">
        <v>70</v>
      </c>
      <c r="AU23" s="5" t="s">
        <v>70</v>
      </c>
      <c r="AV23" s="5" t="s">
        <v>70</v>
      </c>
      <c r="AW23" s="5" t="s">
        <v>70</v>
      </c>
      <c r="AX23" s="5" t="s">
        <v>70</v>
      </c>
      <c r="AY23" s="5" t="s">
        <v>70</v>
      </c>
      <c r="AZ23" s="5" t="s">
        <v>70</v>
      </c>
      <c r="BA23" s="5" t="s">
        <v>70</v>
      </c>
      <c r="BB23" s="5" t="s">
        <v>70</v>
      </c>
      <c r="BC23" s="5" t="s">
        <v>70</v>
      </c>
      <c r="BD23" s="5" t="s">
        <v>70</v>
      </c>
      <c r="BE23" s="5" t="s">
        <v>70</v>
      </c>
      <c r="BF23" s="5" t="s">
        <v>70</v>
      </c>
      <c r="BG23" s="5" t="s">
        <v>70</v>
      </c>
      <c r="BH23" s="5" t="s">
        <v>70</v>
      </c>
      <c r="BI23" s="5" t="s">
        <v>70</v>
      </c>
      <c r="BJ23" s="5" t="s">
        <v>70</v>
      </c>
      <c r="BK23" s="5" t="s">
        <v>70</v>
      </c>
      <c r="BL23" s="5" t="s">
        <v>70</v>
      </c>
      <c r="BM23" s="5" t="s">
        <v>70</v>
      </c>
      <c r="BN23" s="5" t="s">
        <v>70</v>
      </c>
      <c r="BO23" s="5" t="s">
        <v>70</v>
      </c>
      <c r="BP23" s="5" t="s">
        <v>70</v>
      </c>
      <c r="BQ23" s="5" t="s">
        <v>70</v>
      </c>
      <c r="BR23" s="5" t="s">
        <v>70</v>
      </c>
      <c r="BS23" s="5" t="s">
        <v>70</v>
      </c>
      <c r="BT23" s="5" t="s">
        <v>70</v>
      </c>
      <c r="BU23" s="5" t="s">
        <v>70</v>
      </c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</row>
    <row r="24" spans="1:115" ht="15.65" customHeight="1" x14ac:dyDescent="0.3">
      <c r="A24" s="6"/>
      <c r="B24" s="155" t="s">
        <v>11</v>
      </c>
      <c r="C24" s="185" t="s">
        <v>72</v>
      </c>
      <c r="D24" s="186"/>
      <c r="E24" s="186"/>
      <c r="F24" s="46">
        <f>100%-SUM(K25:K52)</f>
        <v>1</v>
      </c>
      <c r="G24" s="47"/>
      <c r="H24" s="47"/>
      <c r="I24" s="47"/>
      <c r="J24" s="47"/>
      <c r="K24" s="48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</row>
    <row r="25" spans="1:115" ht="5.15" customHeight="1" x14ac:dyDescent="0.3">
      <c r="A25" s="6"/>
      <c r="B25" s="156"/>
      <c r="C25" s="187"/>
      <c r="D25" s="188"/>
      <c r="E25" s="188"/>
      <c r="F25" s="46"/>
      <c r="G25" s="47"/>
      <c r="H25" s="47"/>
      <c r="I25" s="47"/>
      <c r="J25" s="47"/>
      <c r="K25" s="48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</row>
    <row r="26" spans="1:115" ht="24" customHeight="1" outlineLevel="1" x14ac:dyDescent="0.3">
      <c r="A26" s="6"/>
      <c r="B26" s="181" t="s">
        <v>11</v>
      </c>
      <c r="C26" s="181" t="s">
        <v>4</v>
      </c>
      <c r="D26" s="183" t="s">
        <v>12</v>
      </c>
      <c r="E26" s="106" t="s">
        <v>13</v>
      </c>
      <c r="F26" s="38">
        <v>14</v>
      </c>
      <c r="G26" s="38">
        <v>21</v>
      </c>
      <c r="H26" s="101"/>
      <c r="I26" s="101"/>
      <c r="J26" s="55">
        <f>COUNTIF(L27:BK27,"/")</f>
        <v>0</v>
      </c>
      <c r="K26" s="56">
        <f>IF(J26="","",J26*14%)</f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</row>
    <row r="27" spans="1:115" ht="5.15" customHeight="1" outlineLevel="1" x14ac:dyDescent="0.3">
      <c r="A27" s="6"/>
      <c r="B27" s="182"/>
      <c r="C27" s="182"/>
      <c r="D27" s="184"/>
      <c r="E27" s="107"/>
      <c r="F27" s="39"/>
      <c r="G27" s="39"/>
      <c r="H27" s="101"/>
      <c r="I27" s="101"/>
      <c r="J27" s="55"/>
      <c r="K27" s="56"/>
      <c r="L27" s="19" t="str">
        <f t="shared" ref="L27:AQ27" si="8">IF(OR(AND($H26&lt;=$F26,L$7&gt;=$H26,L$7&lt;=$I26,L$7&lt;=$G26),AND(L$7&gt;=$F26,L$7&lt;=$G26,$H26&lt;&gt;"",L$7&gt;=$H26,L$7&lt;=$I26)),"*",IF(AND(OR($H26&gt;$F26,$I26&gt;$G26),OR(AND(L$7&gt;=$H26,L$7&lt;=$I26,$H26&gt;$F26),AND(L$7&gt;=$H26,L$7&lt;=$I26,$I26&gt;$G26))),"/",""))</f>
        <v/>
      </c>
      <c r="M27" s="19" t="str">
        <f t="shared" si="8"/>
        <v/>
      </c>
      <c r="N27" s="19" t="str">
        <f t="shared" si="8"/>
        <v/>
      </c>
      <c r="O27" s="19" t="str">
        <f t="shared" si="8"/>
        <v/>
      </c>
      <c r="P27" s="19" t="str">
        <f t="shared" si="8"/>
        <v/>
      </c>
      <c r="Q27" s="19" t="str">
        <f t="shared" si="8"/>
        <v/>
      </c>
      <c r="R27" s="19" t="str">
        <f t="shared" si="8"/>
        <v/>
      </c>
      <c r="S27" s="19" t="str">
        <f t="shared" si="8"/>
        <v/>
      </c>
      <c r="T27" s="19" t="str">
        <f t="shared" si="8"/>
        <v/>
      </c>
      <c r="U27" s="19" t="str">
        <f t="shared" si="8"/>
        <v/>
      </c>
      <c r="V27" s="19" t="str">
        <f t="shared" si="8"/>
        <v/>
      </c>
      <c r="W27" s="5" t="str">
        <f t="shared" si="8"/>
        <v/>
      </c>
      <c r="X27" s="5" t="str">
        <f t="shared" si="8"/>
        <v/>
      </c>
      <c r="Y27" s="5" t="str">
        <f t="shared" si="8"/>
        <v/>
      </c>
      <c r="Z27" s="5" t="str">
        <f t="shared" si="8"/>
        <v/>
      </c>
      <c r="AA27" s="5" t="str">
        <f t="shared" si="8"/>
        <v/>
      </c>
      <c r="AB27" s="5" t="str">
        <f t="shared" si="8"/>
        <v/>
      </c>
      <c r="AC27" s="5" t="str">
        <f t="shared" si="8"/>
        <v/>
      </c>
      <c r="AD27" s="5" t="str">
        <f t="shared" si="8"/>
        <v/>
      </c>
      <c r="AE27" s="5" t="str">
        <f t="shared" si="8"/>
        <v/>
      </c>
      <c r="AF27" s="5" t="str">
        <f t="shared" si="8"/>
        <v/>
      </c>
      <c r="AG27" s="5" t="str">
        <f t="shared" si="8"/>
        <v/>
      </c>
      <c r="AH27" s="5" t="str">
        <f t="shared" si="8"/>
        <v/>
      </c>
      <c r="AI27" s="5" t="str">
        <f t="shared" si="8"/>
        <v/>
      </c>
      <c r="AJ27" s="5" t="str">
        <f t="shared" si="8"/>
        <v/>
      </c>
      <c r="AK27" s="5" t="str">
        <f t="shared" si="8"/>
        <v/>
      </c>
      <c r="AL27" s="5" t="str">
        <f t="shared" si="8"/>
        <v/>
      </c>
      <c r="AM27" s="5" t="str">
        <f t="shared" si="8"/>
        <v/>
      </c>
      <c r="AN27" s="5" t="str">
        <f t="shared" si="8"/>
        <v/>
      </c>
      <c r="AO27" s="5" t="str">
        <f t="shared" si="8"/>
        <v/>
      </c>
      <c r="AP27" s="5" t="str">
        <f t="shared" si="8"/>
        <v/>
      </c>
      <c r="AQ27" s="5" t="str">
        <f t="shared" si="8"/>
        <v/>
      </c>
      <c r="AR27" s="5" t="str">
        <f t="shared" ref="AR27:BU27" si="9">IF(OR(AND($H26&lt;=$F26,AR$7&gt;=$H26,AR$7&lt;=$I26,AR$7&lt;=$G26),AND(AR$7&gt;=$F26,AR$7&lt;=$G26,$H26&lt;&gt;"",AR$7&gt;=$H26,AR$7&lt;=$I26)),"*",IF(AND(OR($H26&gt;$F26,$I26&gt;$G26),OR(AND(AR$7&gt;=$H26,AR$7&lt;=$I26,$H26&gt;$F26),AND(AR$7&gt;=$H26,AR$7&lt;=$I26,$I26&gt;$G26))),"/",""))</f>
        <v/>
      </c>
      <c r="AS27" s="5" t="str">
        <f t="shared" si="9"/>
        <v/>
      </c>
      <c r="AT27" s="5" t="str">
        <f t="shared" si="9"/>
        <v/>
      </c>
      <c r="AU27" s="5" t="str">
        <f t="shared" si="9"/>
        <v/>
      </c>
      <c r="AV27" s="5" t="str">
        <f t="shared" si="9"/>
        <v/>
      </c>
      <c r="AW27" s="5" t="str">
        <f t="shared" si="9"/>
        <v/>
      </c>
      <c r="AX27" s="5" t="str">
        <f t="shared" si="9"/>
        <v/>
      </c>
      <c r="AY27" s="5" t="str">
        <f t="shared" si="9"/>
        <v/>
      </c>
      <c r="AZ27" s="5" t="str">
        <f t="shared" si="9"/>
        <v/>
      </c>
      <c r="BA27" s="5" t="str">
        <f t="shared" si="9"/>
        <v/>
      </c>
      <c r="BB27" s="5" t="str">
        <f t="shared" si="9"/>
        <v/>
      </c>
      <c r="BC27" s="5" t="str">
        <f t="shared" si="9"/>
        <v/>
      </c>
      <c r="BD27" s="5" t="str">
        <f t="shared" si="9"/>
        <v/>
      </c>
      <c r="BE27" s="5" t="str">
        <f t="shared" si="9"/>
        <v/>
      </c>
      <c r="BF27" s="5" t="str">
        <f t="shared" si="9"/>
        <v/>
      </c>
      <c r="BG27" s="5" t="str">
        <f t="shared" si="9"/>
        <v/>
      </c>
      <c r="BH27" s="5" t="str">
        <f t="shared" si="9"/>
        <v/>
      </c>
      <c r="BI27" s="5" t="str">
        <f t="shared" si="9"/>
        <v/>
      </c>
      <c r="BJ27" s="5" t="str">
        <f t="shared" si="9"/>
        <v/>
      </c>
      <c r="BK27" s="5" t="str">
        <f t="shared" si="9"/>
        <v/>
      </c>
      <c r="BL27" s="5" t="str">
        <f t="shared" si="9"/>
        <v/>
      </c>
      <c r="BM27" s="5" t="str">
        <f t="shared" si="9"/>
        <v/>
      </c>
      <c r="BN27" s="5" t="str">
        <f t="shared" si="9"/>
        <v/>
      </c>
      <c r="BO27" s="5" t="str">
        <f t="shared" si="9"/>
        <v/>
      </c>
      <c r="BP27" s="5" t="str">
        <f t="shared" si="9"/>
        <v/>
      </c>
      <c r="BQ27" s="5" t="str">
        <f t="shared" si="9"/>
        <v/>
      </c>
      <c r="BR27" s="5" t="str">
        <f t="shared" si="9"/>
        <v/>
      </c>
      <c r="BS27" s="5" t="str">
        <f t="shared" si="9"/>
        <v/>
      </c>
      <c r="BT27" s="5" t="str">
        <f t="shared" si="9"/>
        <v/>
      </c>
      <c r="BU27" s="5" t="str">
        <f t="shared" si="9"/>
        <v/>
      </c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</row>
    <row r="28" spans="1:115" s="17" customFormat="1" ht="17.5" customHeight="1" outlineLevel="2" x14ac:dyDescent="0.3">
      <c r="A28" s="18"/>
      <c r="B28" s="106" t="s">
        <v>11</v>
      </c>
      <c r="C28" s="106" t="s">
        <v>4</v>
      </c>
      <c r="D28" s="104" t="s">
        <v>73</v>
      </c>
      <c r="E28" s="106" t="s">
        <v>13</v>
      </c>
      <c r="F28" s="38">
        <v>14</v>
      </c>
      <c r="G28" s="38">
        <v>18</v>
      </c>
      <c r="H28" s="101"/>
      <c r="I28" s="101"/>
      <c r="J28" s="55">
        <v>0</v>
      </c>
      <c r="K28" s="56">
        <f>IF(J28="","",J28*14%)</f>
        <v>0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</row>
    <row r="29" spans="1:115" s="17" customFormat="1" ht="5.15" customHeight="1" outlineLevel="2" x14ac:dyDescent="0.3">
      <c r="A29" s="18"/>
      <c r="B29" s="107"/>
      <c r="C29" s="107"/>
      <c r="D29" s="105"/>
      <c r="E29" s="107"/>
      <c r="F29" s="39"/>
      <c r="G29" s="39"/>
      <c r="H29" s="101"/>
      <c r="I29" s="101"/>
      <c r="J29" s="55"/>
      <c r="K29" s="5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</row>
    <row r="30" spans="1:115" s="17" customFormat="1" ht="23.5" customHeight="1" outlineLevel="2" x14ac:dyDescent="0.3">
      <c r="A30" s="18"/>
      <c r="B30" s="106" t="s">
        <v>11</v>
      </c>
      <c r="C30" s="106" t="s">
        <v>4</v>
      </c>
      <c r="D30" s="104" t="s">
        <v>74</v>
      </c>
      <c r="E30" s="106" t="s">
        <v>13</v>
      </c>
      <c r="F30" s="38">
        <v>14</v>
      </c>
      <c r="G30" s="38">
        <v>18</v>
      </c>
      <c r="H30" s="101"/>
      <c r="I30" s="101"/>
      <c r="J30" s="55">
        <v>0</v>
      </c>
      <c r="K30" s="56">
        <f>IF(J30="","",J30*14%)</f>
        <v>0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</row>
    <row r="31" spans="1:115" s="17" customFormat="1" ht="5.15" customHeight="1" outlineLevel="2" x14ac:dyDescent="0.3">
      <c r="A31" s="18"/>
      <c r="B31" s="107"/>
      <c r="C31" s="107"/>
      <c r="D31" s="105"/>
      <c r="E31" s="107"/>
      <c r="F31" s="39"/>
      <c r="G31" s="39"/>
      <c r="H31" s="101"/>
      <c r="I31" s="101"/>
      <c r="J31" s="55"/>
      <c r="K31" s="5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</row>
    <row r="32" spans="1:115" s="17" customFormat="1" ht="20.5" customHeight="1" outlineLevel="2" x14ac:dyDescent="0.3">
      <c r="A32" s="18"/>
      <c r="B32" s="106" t="s">
        <v>11</v>
      </c>
      <c r="C32" s="106" t="s">
        <v>4</v>
      </c>
      <c r="D32" s="104" t="s">
        <v>75</v>
      </c>
      <c r="E32" s="106" t="s">
        <v>13</v>
      </c>
      <c r="F32" s="38">
        <v>14</v>
      </c>
      <c r="G32" s="38">
        <v>18</v>
      </c>
      <c r="H32" s="101"/>
      <c r="I32" s="101"/>
      <c r="J32" s="55">
        <v>0</v>
      </c>
      <c r="K32" s="56">
        <f>IF(J32="","",J32*14%)</f>
        <v>0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</row>
    <row r="33" spans="1:115" s="17" customFormat="1" ht="5.15" customHeight="1" outlineLevel="2" x14ac:dyDescent="0.3">
      <c r="A33" s="18"/>
      <c r="B33" s="107"/>
      <c r="C33" s="107"/>
      <c r="D33" s="105"/>
      <c r="E33" s="107"/>
      <c r="F33" s="39"/>
      <c r="G33" s="39"/>
      <c r="H33" s="101"/>
      <c r="I33" s="101"/>
      <c r="J33" s="55"/>
      <c r="K33" s="56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</row>
    <row r="34" spans="1:115" s="17" customFormat="1" ht="21.65" customHeight="1" outlineLevel="2" x14ac:dyDescent="0.3">
      <c r="A34" s="18"/>
      <c r="B34" s="106" t="s">
        <v>11</v>
      </c>
      <c r="C34" s="106" t="s">
        <v>4</v>
      </c>
      <c r="D34" s="104" t="s">
        <v>76</v>
      </c>
      <c r="E34" s="106"/>
      <c r="F34" s="38">
        <v>19</v>
      </c>
      <c r="G34" s="38">
        <v>19</v>
      </c>
      <c r="H34" s="101"/>
      <c r="I34" s="101"/>
      <c r="J34" s="55">
        <v>0</v>
      </c>
      <c r="K34" s="56">
        <f>IF(J34="","",J34*14%)</f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</row>
    <row r="35" spans="1:115" s="17" customFormat="1" ht="5.15" customHeight="1" outlineLevel="2" x14ac:dyDescent="0.3">
      <c r="A35" s="18"/>
      <c r="B35" s="107"/>
      <c r="C35" s="107"/>
      <c r="D35" s="105"/>
      <c r="E35" s="107"/>
      <c r="F35" s="39"/>
      <c r="G35" s="39"/>
      <c r="H35" s="101"/>
      <c r="I35" s="101"/>
      <c r="J35" s="55"/>
      <c r="K35" s="56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</row>
    <row r="36" spans="1:115" ht="20.149999999999999" customHeight="1" outlineLevel="2" x14ac:dyDescent="0.3">
      <c r="A36" s="6"/>
      <c r="B36" s="106" t="s">
        <v>11</v>
      </c>
      <c r="C36" s="106" t="s">
        <v>4</v>
      </c>
      <c r="D36" s="104" t="s">
        <v>77</v>
      </c>
      <c r="E36" s="155"/>
      <c r="F36" s="38">
        <v>20</v>
      </c>
      <c r="G36" s="38">
        <v>20</v>
      </c>
      <c r="H36" s="101"/>
      <c r="I36" s="101"/>
      <c r="J36" s="55">
        <v>0</v>
      </c>
      <c r="K36" s="56">
        <f>IF(J36="","",J36*14%)</f>
        <v>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</row>
    <row r="37" spans="1:115" ht="5.15" customHeight="1" outlineLevel="2" x14ac:dyDescent="0.3">
      <c r="A37" s="6"/>
      <c r="B37" s="107"/>
      <c r="C37" s="107"/>
      <c r="D37" s="105"/>
      <c r="E37" s="156"/>
      <c r="F37" s="39"/>
      <c r="G37" s="39"/>
      <c r="H37" s="101"/>
      <c r="I37" s="101"/>
      <c r="J37" s="55"/>
      <c r="K37" s="5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</row>
    <row r="38" spans="1:115" ht="23.5" customHeight="1" outlineLevel="2" x14ac:dyDescent="0.3">
      <c r="A38" s="6"/>
      <c r="B38" s="106" t="s">
        <v>11</v>
      </c>
      <c r="C38" s="106" t="s">
        <v>4</v>
      </c>
      <c r="D38" s="104" t="s">
        <v>78</v>
      </c>
      <c r="E38" s="155"/>
      <c r="F38" s="38">
        <v>21</v>
      </c>
      <c r="G38" s="38">
        <v>21</v>
      </c>
      <c r="H38" s="101"/>
      <c r="I38" s="101"/>
      <c r="J38" s="55">
        <v>0</v>
      </c>
      <c r="K38" s="56">
        <f>IF(J38="","",J38*14%)</f>
        <v>0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</row>
    <row r="39" spans="1:115" ht="5.15" customHeight="1" outlineLevel="2" x14ac:dyDescent="0.3">
      <c r="A39" s="6"/>
      <c r="B39" s="107"/>
      <c r="C39" s="107"/>
      <c r="D39" s="105"/>
      <c r="E39" s="156"/>
      <c r="F39" s="39"/>
      <c r="G39" s="39"/>
      <c r="H39" s="101"/>
      <c r="I39" s="101"/>
      <c r="J39" s="55"/>
      <c r="K39" s="5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</row>
    <row r="40" spans="1:115" ht="21.65" customHeight="1" outlineLevel="1" x14ac:dyDescent="0.3">
      <c r="A40" s="6"/>
      <c r="B40" s="181" t="s">
        <v>11</v>
      </c>
      <c r="C40" s="181" t="s">
        <v>4</v>
      </c>
      <c r="D40" s="183" t="s">
        <v>14</v>
      </c>
      <c r="E40" s="106" t="s">
        <v>15</v>
      </c>
      <c r="F40" s="38">
        <v>14</v>
      </c>
      <c r="G40" s="38">
        <v>21</v>
      </c>
      <c r="H40" s="101"/>
      <c r="I40" s="101"/>
      <c r="J40" s="55">
        <v>0</v>
      </c>
      <c r="K40" s="56">
        <f>IF(J40="","",J40*14%)</f>
        <v>0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</row>
    <row r="41" spans="1:115" ht="5.15" customHeight="1" outlineLevel="1" x14ac:dyDescent="0.3">
      <c r="A41" s="6"/>
      <c r="B41" s="182"/>
      <c r="C41" s="182"/>
      <c r="D41" s="184"/>
      <c r="E41" s="107"/>
      <c r="F41" s="39"/>
      <c r="G41" s="39"/>
      <c r="H41" s="101"/>
      <c r="I41" s="101"/>
      <c r="J41" s="55"/>
      <c r="K41" s="56"/>
      <c r="L41" s="5" t="str">
        <f t="shared" ref="L41:AQ41" si="10">IF(OR(AND($H40&lt;=$F40,L$7&gt;=$H40,L$7&lt;=$I40,L$7&lt;=$G40),AND(L$7&gt;=$F40,L$7&lt;=$G40,$H40&lt;&gt;"",L$7&gt;=$H40,L$7&lt;=$I40)),"*",IF(AND(OR($H40&gt;$F40,$I40&gt;$G40),OR(AND(L$7&gt;=$H40,L$7&lt;=$I40,$H40&gt;$F40),AND(L$7&gt;=$H40,L$7&lt;=$I40,$I40&gt;$G40))),"/",""))</f>
        <v/>
      </c>
      <c r="M41" s="5" t="str">
        <f t="shared" si="10"/>
        <v/>
      </c>
      <c r="N41" s="5" t="str">
        <f t="shared" si="10"/>
        <v/>
      </c>
      <c r="O41" s="5" t="str">
        <f t="shared" si="10"/>
        <v/>
      </c>
      <c r="P41" s="5" t="str">
        <f t="shared" si="10"/>
        <v/>
      </c>
      <c r="Q41" s="5" t="str">
        <f t="shared" si="10"/>
        <v/>
      </c>
      <c r="R41" s="5" t="str">
        <f t="shared" si="10"/>
        <v/>
      </c>
      <c r="S41" s="5" t="str">
        <f t="shared" si="10"/>
        <v/>
      </c>
      <c r="T41" s="5" t="str">
        <f t="shared" si="10"/>
        <v/>
      </c>
      <c r="U41" s="5" t="str">
        <f t="shared" si="10"/>
        <v/>
      </c>
      <c r="V41" s="5" t="str">
        <f t="shared" si="10"/>
        <v/>
      </c>
      <c r="W41" s="5" t="str">
        <f t="shared" si="10"/>
        <v/>
      </c>
      <c r="X41" s="5" t="str">
        <f t="shared" si="10"/>
        <v/>
      </c>
      <c r="Y41" s="5" t="str">
        <f t="shared" si="10"/>
        <v/>
      </c>
      <c r="Z41" s="5" t="str">
        <f t="shared" si="10"/>
        <v/>
      </c>
      <c r="AA41" s="5" t="str">
        <f t="shared" si="10"/>
        <v/>
      </c>
      <c r="AB41" s="5" t="str">
        <f t="shared" si="10"/>
        <v/>
      </c>
      <c r="AC41" s="5" t="str">
        <f t="shared" si="10"/>
        <v/>
      </c>
      <c r="AD41" s="5" t="str">
        <f t="shared" si="10"/>
        <v/>
      </c>
      <c r="AE41" s="5" t="str">
        <f t="shared" si="10"/>
        <v/>
      </c>
      <c r="AF41" s="5" t="str">
        <f t="shared" si="10"/>
        <v/>
      </c>
      <c r="AG41" s="5" t="str">
        <f t="shared" si="10"/>
        <v/>
      </c>
      <c r="AH41" s="5" t="str">
        <f t="shared" si="10"/>
        <v/>
      </c>
      <c r="AI41" s="5" t="str">
        <f t="shared" si="10"/>
        <v/>
      </c>
      <c r="AJ41" s="5" t="str">
        <f t="shared" si="10"/>
        <v/>
      </c>
      <c r="AK41" s="5" t="str">
        <f t="shared" si="10"/>
        <v/>
      </c>
      <c r="AL41" s="5" t="str">
        <f t="shared" si="10"/>
        <v/>
      </c>
      <c r="AM41" s="5" t="str">
        <f t="shared" si="10"/>
        <v/>
      </c>
      <c r="AN41" s="5" t="str">
        <f t="shared" si="10"/>
        <v/>
      </c>
      <c r="AO41" s="5" t="str">
        <f t="shared" si="10"/>
        <v/>
      </c>
      <c r="AP41" s="5" t="str">
        <f t="shared" si="10"/>
        <v/>
      </c>
      <c r="AQ41" s="5" t="str">
        <f t="shared" si="10"/>
        <v/>
      </c>
      <c r="AR41" s="5" t="str">
        <f t="shared" ref="AR41:BU41" si="11">IF(OR(AND($H40&lt;=$F40,AR$7&gt;=$H40,AR$7&lt;=$I40,AR$7&lt;=$G40),AND(AR$7&gt;=$F40,AR$7&lt;=$G40,$H40&lt;&gt;"",AR$7&gt;=$H40,AR$7&lt;=$I40)),"*",IF(AND(OR($H40&gt;$F40,$I40&gt;$G40),OR(AND(AR$7&gt;=$H40,AR$7&lt;=$I40,$H40&gt;$F40),AND(AR$7&gt;=$H40,AR$7&lt;=$I40,$I40&gt;$G40))),"/",""))</f>
        <v/>
      </c>
      <c r="AS41" s="5" t="str">
        <f t="shared" si="11"/>
        <v/>
      </c>
      <c r="AT41" s="5" t="str">
        <f t="shared" si="11"/>
        <v/>
      </c>
      <c r="AU41" s="5" t="str">
        <f t="shared" si="11"/>
        <v/>
      </c>
      <c r="AV41" s="5" t="str">
        <f t="shared" si="11"/>
        <v/>
      </c>
      <c r="AW41" s="5" t="str">
        <f t="shared" si="11"/>
        <v/>
      </c>
      <c r="AX41" s="5" t="str">
        <f t="shared" si="11"/>
        <v/>
      </c>
      <c r="AY41" s="5" t="str">
        <f t="shared" si="11"/>
        <v/>
      </c>
      <c r="AZ41" s="5" t="str">
        <f t="shared" si="11"/>
        <v/>
      </c>
      <c r="BA41" s="5" t="str">
        <f t="shared" si="11"/>
        <v/>
      </c>
      <c r="BB41" s="5" t="str">
        <f t="shared" si="11"/>
        <v/>
      </c>
      <c r="BC41" s="5" t="str">
        <f t="shared" si="11"/>
        <v/>
      </c>
      <c r="BD41" s="5" t="str">
        <f t="shared" si="11"/>
        <v/>
      </c>
      <c r="BE41" s="5" t="str">
        <f t="shared" si="11"/>
        <v/>
      </c>
      <c r="BF41" s="5" t="str">
        <f t="shared" si="11"/>
        <v/>
      </c>
      <c r="BG41" s="5" t="str">
        <f t="shared" si="11"/>
        <v/>
      </c>
      <c r="BH41" s="5" t="str">
        <f t="shared" si="11"/>
        <v/>
      </c>
      <c r="BI41" s="5" t="str">
        <f t="shared" si="11"/>
        <v/>
      </c>
      <c r="BJ41" s="5" t="str">
        <f t="shared" si="11"/>
        <v/>
      </c>
      <c r="BK41" s="5" t="str">
        <f t="shared" si="11"/>
        <v/>
      </c>
      <c r="BL41" s="5" t="str">
        <f t="shared" si="11"/>
        <v/>
      </c>
      <c r="BM41" s="5" t="str">
        <f t="shared" si="11"/>
        <v/>
      </c>
      <c r="BN41" s="5" t="str">
        <f t="shared" si="11"/>
        <v/>
      </c>
      <c r="BO41" s="5" t="str">
        <f t="shared" si="11"/>
        <v/>
      </c>
      <c r="BP41" s="5" t="str">
        <f t="shared" si="11"/>
        <v/>
      </c>
      <c r="BQ41" s="5" t="str">
        <f t="shared" si="11"/>
        <v/>
      </c>
      <c r="BR41" s="5" t="str">
        <f t="shared" si="11"/>
        <v/>
      </c>
      <c r="BS41" s="5" t="str">
        <f t="shared" si="11"/>
        <v/>
      </c>
      <c r="BT41" s="5" t="str">
        <f t="shared" si="11"/>
        <v/>
      </c>
      <c r="BU41" s="5" t="str">
        <f t="shared" si="11"/>
        <v/>
      </c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</row>
    <row r="42" spans="1:115" ht="21.65" customHeight="1" outlineLevel="2" x14ac:dyDescent="0.3">
      <c r="A42" s="6"/>
      <c r="B42" s="106" t="s">
        <v>11</v>
      </c>
      <c r="C42" s="106" t="s">
        <v>4</v>
      </c>
      <c r="D42" s="104" t="s">
        <v>79</v>
      </c>
      <c r="E42" s="106"/>
      <c r="F42" s="38">
        <v>14</v>
      </c>
      <c r="G42" s="38">
        <v>18</v>
      </c>
      <c r="H42" s="101"/>
      <c r="I42" s="101"/>
      <c r="J42" s="102">
        <v>0</v>
      </c>
      <c r="K42" s="56">
        <f>IF(J42="","",J42*14%)</f>
        <v>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</row>
    <row r="43" spans="1:115" ht="5.15" customHeight="1" outlineLevel="2" x14ac:dyDescent="0.3">
      <c r="A43" s="6"/>
      <c r="B43" s="107"/>
      <c r="C43" s="107"/>
      <c r="D43" s="105"/>
      <c r="E43" s="107"/>
      <c r="F43" s="39"/>
      <c r="G43" s="39"/>
      <c r="H43" s="101"/>
      <c r="I43" s="101"/>
      <c r="J43" s="103"/>
      <c r="K43" s="56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</row>
    <row r="44" spans="1:115" ht="28.5" customHeight="1" outlineLevel="2" x14ac:dyDescent="0.3">
      <c r="A44" s="6"/>
      <c r="B44" s="106" t="s">
        <v>11</v>
      </c>
      <c r="C44" s="106" t="s">
        <v>4</v>
      </c>
      <c r="D44" s="104" t="s">
        <v>80</v>
      </c>
      <c r="E44" s="106" t="s">
        <v>15</v>
      </c>
      <c r="F44" s="38">
        <v>19</v>
      </c>
      <c r="G44" s="38">
        <v>19</v>
      </c>
      <c r="H44" s="101"/>
      <c r="I44" s="101"/>
      <c r="J44" s="102">
        <v>0</v>
      </c>
      <c r="K44" s="56">
        <f>IF(J44="","",J44*14%)</f>
        <v>0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</row>
    <row r="45" spans="1:115" ht="5.15" customHeight="1" outlineLevel="2" x14ac:dyDescent="0.3">
      <c r="A45" s="6"/>
      <c r="B45" s="107"/>
      <c r="C45" s="107"/>
      <c r="D45" s="105"/>
      <c r="E45" s="107"/>
      <c r="F45" s="39"/>
      <c r="G45" s="39"/>
      <c r="H45" s="101"/>
      <c r="I45" s="101"/>
      <c r="J45" s="103"/>
      <c r="K45" s="56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</row>
    <row r="46" spans="1:115" ht="25" customHeight="1" outlineLevel="2" x14ac:dyDescent="0.3">
      <c r="A46" s="6"/>
      <c r="B46" s="106" t="s">
        <v>11</v>
      </c>
      <c r="C46" s="106" t="s">
        <v>4</v>
      </c>
      <c r="D46" s="104" t="s">
        <v>77</v>
      </c>
      <c r="E46" s="106" t="s">
        <v>15</v>
      </c>
      <c r="F46" s="38">
        <v>20</v>
      </c>
      <c r="G46" s="38">
        <v>20</v>
      </c>
      <c r="H46" s="101"/>
      <c r="I46" s="101"/>
      <c r="J46" s="102">
        <v>0</v>
      </c>
      <c r="K46" s="56">
        <f>IF(J46="","",J46*14%)</f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</row>
    <row r="47" spans="1:115" ht="5.15" customHeight="1" outlineLevel="2" x14ac:dyDescent="0.3">
      <c r="A47" s="6"/>
      <c r="B47" s="107"/>
      <c r="C47" s="107"/>
      <c r="D47" s="105"/>
      <c r="E47" s="107"/>
      <c r="F47" s="39"/>
      <c r="G47" s="39"/>
      <c r="H47" s="101"/>
      <c r="I47" s="101"/>
      <c r="J47" s="103"/>
      <c r="K47" s="56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</row>
    <row r="48" spans="1:115" ht="23.15" customHeight="1" outlineLevel="2" x14ac:dyDescent="0.3">
      <c r="A48" s="6"/>
      <c r="B48" s="106" t="s">
        <v>11</v>
      </c>
      <c r="C48" s="106" t="s">
        <v>4</v>
      </c>
      <c r="D48" s="104" t="s">
        <v>78</v>
      </c>
      <c r="E48" s="106" t="s">
        <v>15</v>
      </c>
      <c r="F48" s="38">
        <v>21</v>
      </c>
      <c r="G48" s="38">
        <v>21</v>
      </c>
      <c r="H48" s="101"/>
      <c r="I48" s="101"/>
      <c r="J48" s="102">
        <v>0</v>
      </c>
      <c r="K48" s="56">
        <f>IF(J48="","",J48*14%)</f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</row>
    <row r="49" spans="1:115" ht="5.15" customHeight="1" outlineLevel="2" x14ac:dyDescent="0.3">
      <c r="A49" s="6"/>
      <c r="B49" s="107"/>
      <c r="C49" s="107"/>
      <c r="D49" s="105"/>
      <c r="E49" s="107"/>
      <c r="F49" s="39"/>
      <c r="G49" s="39"/>
      <c r="H49" s="101"/>
      <c r="I49" s="101"/>
      <c r="J49" s="103"/>
      <c r="K49" s="56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</row>
    <row r="50" spans="1:115" ht="21" customHeight="1" outlineLevel="1" x14ac:dyDescent="0.3">
      <c r="A50" s="6"/>
      <c r="B50" s="181" t="s">
        <v>11</v>
      </c>
      <c r="C50" s="181" t="s">
        <v>4</v>
      </c>
      <c r="D50" s="183" t="s">
        <v>16</v>
      </c>
      <c r="E50" s="155" t="s">
        <v>17</v>
      </c>
      <c r="F50" s="38">
        <v>14</v>
      </c>
      <c r="G50" s="38">
        <v>18</v>
      </c>
      <c r="H50" s="101"/>
      <c r="I50" s="101"/>
      <c r="J50" s="102"/>
      <c r="K50" s="112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</row>
    <row r="51" spans="1:115" ht="5.15" customHeight="1" outlineLevel="1" x14ac:dyDescent="0.3">
      <c r="A51" s="6"/>
      <c r="B51" s="182"/>
      <c r="C51" s="182"/>
      <c r="D51" s="184"/>
      <c r="E51" s="156"/>
      <c r="F51" s="39"/>
      <c r="G51" s="39"/>
      <c r="H51" s="101"/>
      <c r="I51" s="101"/>
      <c r="J51" s="103"/>
      <c r="K51" s="11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</row>
    <row r="52" spans="1:115" ht="25.5" customHeight="1" outlineLevel="5" x14ac:dyDescent="0.3">
      <c r="A52" s="6"/>
      <c r="B52" s="106" t="s">
        <v>11</v>
      </c>
      <c r="C52" s="106" t="s">
        <v>4</v>
      </c>
      <c r="D52" s="104" t="s">
        <v>81</v>
      </c>
      <c r="E52" s="155"/>
      <c r="F52" s="38">
        <v>14</v>
      </c>
      <c r="G52" s="38">
        <v>15</v>
      </c>
      <c r="H52" s="38"/>
      <c r="I52" s="38"/>
      <c r="J52" s="55">
        <f>COUNTIF(L53:BK53,"/")</f>
        <v>0</v>
      </c>
      <c r="K52" s="55">
        <f>IF(J52="","",J52*14%)</f>
        <v>0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</row>
    <row r="53" spans="1:115" ht="5.15" customHeight="1" outlineLevel="5" x14ac:dyDescent="0.3">
      <c r="A53" s="6"/>
      <c r="B53" s="107"/>
      <c r="C53" s="107"/>
      <c r="D53" s="105"/>
      <c r="E53" s="156"/>
      <c r="F53" s="39"/>
      <c r="G53" s="39"/>
      <c r="H53" s="39"/>
      <c r="I53" s="39"/>
      <c r="J53" s="55"/>
      <c r="K53" s="55"/>
      <c r="L53" s="5" t="e">
        <f>IF(OR(AND($H52&lt;=#REF!,L$7&gt;=$H52,L$7&lt;=$I52,L$7&lt;=$G52),AND(L$7&gt;=#REF!,L$7&lt;=$G52,$H52&lt;&gt;"",L$7&gt;=$H52,L$7&lt;=$I52)),"*",IF(AND(OR($H52&gt;#REF!,$I52&gt;$G52),OR(AND(L$7&gt;=$H52,L$7&lt;=$I52,$H52&gt;#REF!),AND(L$7&gt;=$H52,L$7&lt;=$I52,$I52&gt;$G52))),"/",""))</f>
        <v>#REF!</v>
      </c>
      <c r="M53" s="5" t="e">
        <f>IF(OR(AND($H52&lt;=#REF!,M$7&gt;=$H52,M$7&lt;=$I52,M$7&lt;=$G52),AND(M$7&gt;=#REF!,M$7&lt;=$G52,$H52&lt;&gt;"",M$7&gt;=$H52,M$7&lt;=$I52)),"*",IF(AND(OR($H52&gt;#REF!,$I52&gt;$G52),OR(AND(M$7&gt;=$H52,M$7&lt;=$I52,$H52&gt;#REF!),AND(M$7&gt;=$H52,M$7&lt;=$I52,$I52&gt;$G52))),"/",""))</f>
        <v>#REF!</v>
      </c>
      <c r="N53" s="5" t="e">
        <f>IF(OR(AND($H52&lt;=#REF!,N$7&gt;=$H52,N$7&lt;=$I52,N$7&lt;=$G52),AND(N$7&gt;=#REF!,N$7&lt;=$G52,$H52&lt;&gt;"",N$7&gt;=$H52,N$7&lt;=$I52)),"*",IF(AND(OR($H52&gt;#REF!,$I52&gt;$G52),OR(AND(N$7&gt;=$H52,N$7&lt;=$I52,$H52&gt;#REF!),AND(N$7&gt;=$H52,N$7&lt;=$I52,$I52&gt;$G52))),"/",""))</f>
        <v>#REF!</v>
      </c>
      <c r="O53" s="5" t="e">
        <f>IF(OR(AND($H52&lt;=#REF!,O$7&gt;=$H52,O$7&lt;=$I52,O$7&lt;=$G52),AND(O$7&gt;=#REF!,O$7&lt;=$G52,$H52&lt;&gt;"",O$7&gt;=$H52,O$7&lt;=$I52)),"*",IF(AND(OR($H52&gt;#REF!,$I52&gt;$G52),OR(AND(O$7&gt;=$H52,O$7&lt;=$I52,$H52&gt;#REF!),AND(O$7&gt;=$H52,O$7&lt;=$I52,$I52&gt;$G52))),"/",""))</f>
        <v>#REF!</v>
      </c>
      <c r="P53" s="5" t="e">
        <f>IF(OR(AND($H52&lt;=#REF!,P$7&gt;=$H52,P$7&lt;=$I52,P$7&lt;=$G52),AND(P$7&gt;=#REF!,P$7&lt;=$G52,$H52&lt;&gt;"",P$7&gt;=$H52,P$7&lt;=$I52)),"*",IF(AND(OR($H52&gt;#REF!,$I52&gt;$G52),OR(AND(P$7&gt;=$H52,P$7&lt;=$I52,$H52&gt;#REF!),AND(P$7&gt;=$H52,P$7&lt;=$I52,$I52&gt;$G52))),"/",""))</f>
        <v>#REF!</v>
      </c>
      <c r="Q53" s="5" t="e">
        <f>IF(OR(AND($H52&lt;=#REF!,Q$7&gt;=$H52,Q$7&lt;=$I52,Q$7&lt;=$G52),AND(Q$7&gt;=#REF!,Q$7&lt;=$G52,$H52&lt;&gt;"",Q$7&gt;=$H52,Q$7&lt;=$I52)),"*",IF(AND(OR($H52&gt;#REF!,$I52&gt;$G52),OR(AND(Q$7&gt;=$H52,Q$7&lt;=$I52,$H52&gt;#REF!),AND(Q$7&gt;=$H52,Q$7&lt;=$I52,$I52&gt;$G52))),"/",""))</f>
        <v>#REF!</v>
      </c>
      <c r="R53" s="5" t="e">
        <f>IF(OR(AND($H52&lt;=#REF!,R$7&gt;=$H52,R$7&lt;=$I52,R$7&lt;=$G52),AND(R$7&gt;=#REF!,R$7&lt;=$G52,$H52&lt;&gt;"",R$7&gt;=$H52,R$7&lt;=$I52)),"*",IF(AND(OR($H52&gt;#REF!,$I52&gt;$G52),OR(AND(R$7&gt;=$H52,R$7&lt;=$I52,$H52&gt;#REF!),AND(R$7&gt;=$H52,R$7&lt;=$I52,$I52&gt;$G52))),"/",""))</f>
        <v>#REF!</v>
      </c>
      <c r="S53" s="5" t="e">
        <f>IF(OR(AND($H52&lt;=#REF!,S$7&gt;=$H52,S$7&lt;=$I52,S$7&lt;=$G52),AND(S$7&gt;=#REF!,S$7&lt;=$G52,$H52&lt;&gt;"",S$7&gt;=$H52,S$7&lt;=$I52)),"*",IF(AND(OR($H52&gt;#REF!,$I52&gt;$G52),OR(AND(S$7&gt;=$H52,S$7&lt;=$I52,$H52&gt;#REF!),AND(S$7&gt;=$H52,S$7&lt;=$I52,$I52&gt;$G52))),"/",""))</f>
        <v>#REF!</v>
      </c>
      <c r="T53" s="5" t="e">
        <f>IF(OR(AND($H52&lt;=#REF!,T$7&gt;=$H52,T$7&lt;=$I52,T$7&lt;=$G52),AND(T$7&gt;=#REF!,T$7&lt;=$G52,$H52&lt;&gt;"",T$7&gt;=$H52,T$7&lt;=$I52)),"*",IF(AND(OR($H52&gt;#REF!,$I52&gt;$G52),OR(AND(T$7&gt;=$H52,T$7&lt;=$I52,$H52&gt;#REF!),AND(T$7&gt;=$H52,T$7&lt;=$I52,$I52&gt;$G52))),"/",""))</f>
        <v>#REF!</v>
      </c>
      <c r="U53" s="5" t="e">
        <f>IF(OR(AND($H52&lt;=#REF!,U$7&gt;=$H52,U$7&lt;=$I52,U$7&lt;=$G52),AND(U$7&gt;=#REF!,U$7&lt;=$G52,$H52&lt;&gt;"",U$7&gt;=$H52,U$7&lt;=$I52)),"*",IF(AND(OR($H52&gt;#REF!,$I52&gt;$G52),OR(AND(U$7&gt;=$H52,U$7&lt;=$I52,$H52&gt;#REF!),AND(U$7&gt;=$H52,U$7&lt;=$I52,$I52&gt;$G52))),"/",""))</f>
        <v>#REF!</v>
      </c>
      <c r="V53" s="5" t="e">
        <f>IF(OR(AND($H52&lt;=#REF!,V$7&gt;=$H52,V$7&lt;=$I52,V$7&lt;=$G52),AND(V$7&gt;=#REF!,V$7&lt;=$G52,$H52&lt;&gt;"",V$7&gt;=$H52,V$7&lt;=$I52)),"*",IF(AND(OR($H52&gt;#REF!,$I52&gt;$G52),OR(AND(V$7&gt;=$H52,V$7&lt;=$I52,$H52&gt;#REF!),AND(V$7&gt;=$H52,V$7&lt;=$I52,$I52&gt;$G52))),"/",""))</f>
        <v>#REF!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</row>
    <row r="54" spans="1:115" ht="26.15" customHeight="1" outlineLevel="5" x14ac:dyDescent="0.3">
      <c r="A54" s="6"/>
      <c r="B54" s="106" t="s">
        <v>11</v>
      </c>
      <c r="C54" s="106" t="s">
        <v>4</v>
      </c>
      <c r="D54" s="104" t="s">
        <v>80</v>
      </c>
      <c r="E54" s="155"/>
      <c r="F54" s="38">
        <v>16</v>
      </c>
      <c r="G54" s="38">
        <v>16</v>
      </c>
      <c r="H54" s="38"/>
      <c r="I54" s="38"/>
      <c r="J54" s="55">
        <f>COUNTIF(L55:BK55,"/")</f>
        <v>0</v>
      </c>
      <c r="K54" s="55">
        <f>IF(J54="","",J54*14%)</f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</row>
    <row r="55" spans="1:115" ht="5.15" customHeight="1" outlineLevel="5" x14ac:dyDescent="0.3">
      <c r="A55" s="6"/>
      <c r="B55" s="107"/>
      <c r="C55" s="107"/>
      <c r="D55" s="105"/>
      <c r="E55" s="156"/>
      <c r="F55" s="39"/>
      <c r="G55" s="39"/>
      <c r="H55" s="39"/>
      <c r="I55" s="39"/>
      <c r="J55" s="55"/>
      <c r="K55" s="55"/>
      <c r="L55" s="5" t="str">
        <f t="shared" ref="L55:AQ55" si="12">IF(OR(AND($H54&lt;=$F54,L$7&gt;=$H54,L$7&lt;=$I54,L$7&lt;=$G54),AND(L$7&gt;=$F54,L$7&lt;=$G54,$H54&lt;&gt;"",L$7&gt;=$H54,L$7&lt;=$I54)),"*",IF(AND(OR($H54&gt;$F54,$I54&gt;$G54),OR(AND(L$7&gt;=$H54,L$7&lt;=$I54,$H54&gt;$F54),AND(L$7&gt;=$H54,L$7&lt;=$I54,$I54&gt;$G54))),"/",""))</f>
        <v/>
      </c>
      <c r="M55" s="5" t="str">
        <f t="shared" si="12"/>
        <v/>
      </c>
      <c r="N55" s="5" t="str">
        <f t="shared" si="12"/>
        <v/>
      </c>
      <c r="O55" s="5" t="str">
        <f t="shared" si="12"/>
        <v/>
      </c>
      <c r="P55" s="5" t="str">
        <f t="shared" si="12"/>
        <v/>
      </c>
      <c r="Q55" s="5" t="str">
        <f t="shared" si="12"/>
        <v/>
      </c>
      <c r="R55" s="5" t="str">
        <f t="shared" si="12"/>
        <v/>
      </c>
      <c r="S55" s="5" t="str">
        <f t="shared" si="12"/>
        <v/>
      </c>
      <c r="T55" s="5" t="str">
        <f t="shared" si="12"/>
        <v/>
      </c>
      <c r="U55" s="5" t="str">
        <f t="shared" si="12"/>
        <v/>
      </c>
      <c r="V55" s="5" t="str">
        <f t="shared" si="12"/>
        <v/>
      </c>
      <c r="W55" s="5" t="str">
        <f t="shared" si="12"/>
        <v/>
      </c>
      <c r="X55" s="5" t="str">
        <f t="shared" si="12"/>
        <v/>
      </c>
      <c r="Y55" s="5" t="str">
        <f t="shared" si="12"/>
        <v/>
      </c>
      <c r="Z55" s="5" t="str">
        <f t="shared" si="12"/>
        <v/>
      </c>
      <c r="AA55" s="5" t="str">
        <f t="shared" si="12"/>
        <v/>
      </c>
      <c r="AB55" s="5" t="str">
        <f t="shared" si="12"/>
        <v/>
      </c>
      <c r="AC55" s="5" t="str">
        <f t="shared" si="12"/>
        <v/>
      </c>
      <c r="AD55" s="5" t="str">
        <f t="shared" si="12"/>
        <v/>
      </c>
      <c r="AE55" s="5" t="str">
        <f t="shared" si="12"/>
        <v/>
      </c>
      <c r="AF55" s="5" t="str">
        <f t="shared" si="12"/>
        <v/>
      </c>
      <c r="AG55" s="5" t="str">
        <f t="shared" si="12"/>
        <v/>
      </c>
      <c r="AH55" s="5" t="str">
        <f t="shared" si="12"/>
        <v/>
      </c>
      <c r="AI55" s="5" t="str">
        <f t="shared" si="12"/>
        <v/>
      </c>
      <c r="AJ55" s="5" t="str">
        <f t="shared" si="12"/>
        <v/>
      </c>
      <c r="AK55" s="5" t="str">
        <f t="shared" si="12"/>
        <v/>
      </c>
      <c r="AL55" s="5" t="str">
        <f t="shared" si="12"/>
        <v/>
      </c>
      <c r="AM55" s="5" t="str">
        <f t="shared" si="12"/>
        <v/>
      </c>
      <c r="AN55" s="5" t="str">
        <f t="shared" si="12"/>
        <v/>
      </c>
      <c r="AO55" s="5" t="str">
        <f t="shared" si="12"/>
        <v/>
      </c>
      <c r="AP55" s="5" t="str">
        <f t="shared" si="12"/>
        <v/>
      </c>
      <c r="AQ55" s="5" t="str">
        <f t="shared" si="12"/>
        <v/>
      </c>
      <c r="AR55" s="5" t="str">
        <f t="shared" ref="AR55:BU55" si="13">IF(OR(AND($H54&lt;=$F54,AR$7&gt;=$H54,AR$7&lt;=$I54,AR$7&lt;=$G54),AND(AR$7&gt;=$F54,AR$7&lt;=$G54,$H54&lt;&gt;"",AR$7&gt;=$H54,AR$7&lt;=$I54)),"*",IF(AND(OR($H54&gt;$F54,$I54&gt;$G54),OR(AND(AR$7&gt;=$H54,AR$7&lt;=$I54,$H54&gt;$F54),AND(AR$7&gt;=$H54,AR$7&lt;=$I54,$I54&gt;$G54))),"/",""))</f>
        <v/>
      </c>
      <c r="AS55" s="5" t="str">
        <f t="shared" si="13"/>
        <v/>
      </c>
      <c r="AT55" s="5" t="str">
        <f t="shared" si="13"/>
        <v/>
      </c>
      <c r="AU55" s="5" t="str">
        <f t="shared" si="13"/>
        <v/>
      </c>
      <c r="AV55" s="5" t="str">
        <f t="shared" si="13"/>
        <v/>
      </c>
      <c r="AW55" s="5" t="str">
        <f t="shared" si="13"/>
        <v/>
      </c>
      <c r="AX55" s="5" t="str">
        <f t="shared" si="13"/>
        <v/>
      </c>
      <c r="AY55" s="5" t="str">
        <f t="shared" si="13"/>
        <v/>
      </c>
      <c r="AZ55" s="5" t="str">
        <f t="shared" si="13"/>
        <v/>
      </c>
      <c r="BA55" s="5" t="str">
        <f t="shared" si="13"/>
        <v/>
      </c>
      <c r="BB55" s="5" t="str">
        <f t="shared" si="13"/>
        <v/>
      </c>
      <c r="BC55" s="5" t="str">
        <f t="shared" si="13"/>
        <v/>
      </c>
      <c r="BD55" s="5" t="str">
        <f t="shared" si="13"/>
        <v/>
      </c>
      <c r="BE55" s="5" t="str">
        <f t="shared" si="13"/>
        <v/>
      </c>
      <c r="BF55" s="5" t="str">
        <f t="shared" si="13"/>
        <v/>
      </c>
      <c r="BG55" s="5" t="str">
        <f t="shared" si="13"/>
        <v/>
      </c>
      <c r="BH55" s="5" t="str">
        <f t="shared" si="13"/>
        <v/>
      </c>
      <c r="BI55" s="5" t="str">
        <f t="shared" si="13"/>
        <v/>
      </c>
      <c r="BJ55" s="5" t="str">
        <f t="shared" si="13"/>
        <v/>
      </c>
      <c r="BK55" s="5" t="str">
        <f t="shared" si="13"/>
        <v/>
      </c>
      <c r="BL55" s="5" t="str">
        <f t="shared" si="13"/>
        <v/>
      </c>
      <c r="BM55" s="5" t="str">
        <f t="shared" si="13"/>
        <v/>
      </c>
      <c r="BN55" s="5" t="str">
        <f t="shared" si="13"/>
        <v/>
      </c>
      <c r="BO55" s="5" t="str">
        <f t="shared" si="13"/>
        <v/>
      </c>
      <c r="BP55" s="5" t="str">
        <f t="shared" si="13"/>
        <v/>
      </c>
      <c r="BQ55" s="5" t="str">
        <f t="shared" si="13"/>
        <v/>
      </c>
      <c r="BR55" s="5" t="str">
        <f t="shared" si="13"/>
        <v/>
      </c>
      <c r="BS55" s="5" t="str">
        <f t="shared" si="13"/>
        <v/>
      </c>
      <c r="BT55" s="5" t="str">
        <f t="shared" si="13"/>
        <v/>
      </c>
      <c r="BU55" s="5" t="str">
        <f t="shared" si="13"/>
        <v/>
      </c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</row>
    <row r="56" spans="1:115" ht="24" customHeight="1" outlineLevel="5" x14ac:dyDescent="0.3">
      <c r="A56" s="6"/>
      <c r="B56" s="106" t="s">
        <v>11</v>
      </c>
      <c r="C56" s="106" t="s">
        <v>4</v>
      </c>
      <c r="D56" s="104" t="s">
        <v>77</v>
      </c>
      <c r="E56" s="155"/>
      <c r="F56" s="38">
        <v>17</v>
      </c>
      <c r="G56" s="38">
        <v>17</v>
      </c>
      <c r="H56" s="38"/>
      <c r="I56" s="38"/>
      <c r="J56" s="55">
        <f>COUNTIF(L57:BK57,"/")</f>
        <v>0</v>
      </c>
      <c r="K56" s="55">
        <f>IF(J56="","",J56*14%)</f>
        <v>0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</row>
    <row r="57" spans="1:115" ht="5.15" customHeight="1" outlineLevel="5" x14ac:dyDescent="0.3">
      <c r="A57" s="6"/>
      <c r="B57" s="107"/>
      <c r="C57" s="107"/>
      <c r="D57" s="105"/>
      <c r="E57" s="156"/>
      <c r="F57" s="39"/>
      <c r="G57" s="39"/>
      <c r="H57" s="39"/>
      <c r="I57" s="39"/>
      <c r="J57" s="55"/>
      <c r="K57" s="55"/>
      <c r="L57" s="5" t="str">
        <f t="shared" ref="L57:AQ57" si="14">IF(OR(AND($H56&lt;=$F56,L$7&gt;=$H56,L$7&lt;=$I56,L$7&lt;=$G56),AND(L$7&gt;=$F56,L$7&lt;=$G56,$H56&lt;&gt;"",L$7&gt;=$H56,L$7&lt;=$I56)),"*",IF(AND(OR($H56&gt;$F56,$I56&gt;$G56),OR(AND(L$7&gt;=$H56,L$7&lt;=$I56,$H56&gt;$F56),AND(L$7&gt;=$H56,L$7&lt;=$I56,$I56&gt;$G56))),"/",""))</f>
        <v/>
      </c>
      <c r="M57" s="5" t="str">
        <f t="shared" si="14"/>
        <v/>
      </c>
      <c r="N57" s="5" t="str">
        <f t="shared" si="14"/>
        <v/>
      </c>
      <c r="O57" s="5" t="str">
        <f t="shared" si="14"/>
        <v/>
      </c>
      <c r="P57" s="5" t="str">
        <f t="shared" si="14"/>
        <v/>
      </c>
      <c r="Q57" s="5" t="str">
        <f t="shared" si="14"/>
        <v/>
      </c>
      <c r="R57" s="5" t="str">
        <f t="shared" si="14"/>
        <v/>
      </c>
      <c r="S57" s="5" t="str">
        <f t="shared" si="14"/>
        <v/>
      </c>
      <c r="T57" s="5" t="str">
        <f t="shared" si="14"/>
        <v/>
      </c>
      <c r="U57" s="5" t="str">
        <f t="shared" si="14"/>
        <v/>
      </c>
      <c r="V57" s="5" t="str">
        <f t="shared" si="14"/>
        <v/>
      </c>
      <c r="W57" s="5" t="str">
        <f t="shared" si="14"/>
        <v/>
      </c>
      <c r="X57" s="5" t="str">
        <f t="shared" si="14"/>
        <v/>
      </c>
      <c r="Y57" s="5" t="str">
        <f t="shared" si="14"/>
        <v/>
      </c>
      <c r="Z57" s="5" t="str">
        <f t="shared" si="14"/>
        <v/>
      </c>
      <c r="AA57" s="5" t="str">
        <f t="shared" si="14"/>
        <v/>
      </c>
      <c r="AB57" s="5" t="str">
        <f t="shared" si="14"/>
        <v/>
      </c>
      <c r="AC57" s="5" t="str">
        <f t="shared" si="14"/>
        <v/>
      </c>
      <c r="AD57" s="5" t="str">
        <f t="shared" si="14"/>
        <v/>
      </c>
      <c r="AE57" s="5" t="str">
        <f t="shared" si="14"/>
        <v/>
      </c>
      <c r="AF57" s="5" t="str">
        <f t="shared" si="14"/>
        <v/>
      </c>
      <c r="AG57" s="5" t="str">
        <f t="shared" si="14"/>
        <v/>
      </c>
      <c r="AH57" s="5" t="str">
        <f t="shared" si="14"/>
        <v/>
      </c>
      <c r="AI57" s="5" t="str">
        <f t="shared" si="14"/>
        <v/>
      </c>
      <c r="AJ57" s="5" t="str">
        <f t="shared" si="14"/>
        <v/>
      </c>
      <c r="AK57" s="5" t="str">
        <f t="shared" si="14"/>
        <v/>
      </c>
      <c r="AL57" s="5" t="str">
        <f t="shared" si="14"/>
        <v/>
      </c>
      <c r="AM57" s="5" t="str">
        <f t="shared" si="14"/>
        <v/>
      </c>
      <c r="AN57" s="5" t="str">
        <f t="shared" si="14"/>
        <v/>
      </c>
      <c r="AO57" s="5" t="str">
        <f t="shared" si="14"/>
        <v/>
      </c>
      <c r="AP57" s="5" t="str">
        <f t="shared" si="14"/>
        <v/>
      </c>
      <c r="AQ57" s="5" t="str">
        <f t="shared" si="14"/>
        <v/>
      </c>
      <c r="AR57" s="5" t="str">
        <f t="shared" ref="AR57:BU57" si="15">IF(OR(AND($H56&lt;=$F56,AR$7&gt;=$H56,AR$7&lt;=$I56,AR$7&lt;=$G56),AND(AR$7&gt;=$F56,AR$7&lt;=$G56,$H56&lt;&gt;"",AR$7&gt;=$H56,AR$7&lt;=$I56)),"*",IF(AND(OR($H56&gt;$F56,$I56&gt;$G56),OR(AND(AR$7&gt;=$H56,AR$7&lt;=$I56,$H56&gt;$F56),AND(AR$7&gt;=$H56,AR$7&lt;=$I56,$I56&gt;$G56))),"/",""))</f>
        <v/>
      </c>
      <c r="AS57" s="5" t="str">
        <f t="shared" si="15"/>
        <v/>
      </c>
      <c r="AT57" s="5" t="str">
        <f t="shared" si="15"/>
        <v/>
      </c>
      <c r="AU57" s="5" t="str">
        <f t="shared" si="15"/>
        <v/>
      </c>
      <c r="AV57" s="5" t="str">
        <f t="shared" si="15"/>
        <v/>
      </c>
      <c r="AW57" s="5" t="str">
        <f t="shared" si="15"/>
        <v/>
      </c>
      <c r="AX57" s="5" t="str">
        <f t="shared" si="15"/>
        <v/>
      </c>
      <c r="AY57" s="5" t="str">
        <f t="shared" si="15"/>
        <v/>
      </c>
      <c r="AZ57" s="5" t="str">
        <f t="shared" si="15"/>
        <v/>
      </c>
      <c r="BA57" s="5" t="str">
        <f t="shared" si="15"/>
        <v/>
      </c>
      <c r="BB57" s="5" t="str">
        <f t="shared" si="15"/>
        <v/>
      </c>
      <c r="BC57" s="5" t="str">
        <f t="shared" si="15"/>
        <v/>
      </c>
      <c r="BD57" s="5" t="str">
        <f t="shared" si="15"/>
        <v/>
      </c>
      <c r="BE57" s="5" t="str">
        <f t="shared" si="15"/>
        <v/>
      </c>
      <c r="BF57" s="5" t="str">
        <f t="shared" si="15"/>
        <v/>
      </c>
      <c r="BG57" s="5" t="str">
        <f t="shared" si="15"/>
        <v/>
      </c>
      <c r="BH57" s="5" t="str">
        <f t="shared" si="15"/>
        <v/>
      </c>
      <c r="BI57" s="5" t="str">
        <f t="shared" si="15"/>
        <v/>
      </c>
      <c r="BJ57" s="5" t="str">
        <f t="shared" si="15"/>
        <v/>
      </c>
      <c r="BK57" s="5" t="str">
        <f t="shared" si="15"/>
        <v/>
      </c>
      <c r="BL57" s="5" t="str">
        <f t="shared" si="15"/>
        <v/>
      </c>
      <c r="BM57" s="5" t="str">
        <f t="shared" si="15"/>
        <v/>
      </c>
      <c r="BN57" s="5" t="str">
        <f t="shared" si="15"/>
        <v/>
      </c>
      <c r="BO57" s="5" t="str">
        <f t="shared" si="15"/>
        <v/>
      </c>
      <c r="BP57" s="5" t="str">
        <f t="shared" si="15"/>
        <v/>
      </c>
      <c r="BQ57" s="5" t="str">
        <f t="shared" si="15"/>
        <v/>
      </c>
      <c r="BR57" s="5" t="str">
        <f t="shared" si="15"/>
        <v/>
      </c>
      <c r="BS57" s="5" t="str">
        <f t="shared" si="15"/>
        <v/>
      </c>
      <c r="BT57" s="5" t="str">
        <f t="shared" si="15"/>
        <v/>
      </c>
      <c r="BU57" s="5" t="str">
        <f t="shared" si="15"/>
        <v/>
      </c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</row>
    <row r="58" spans="1:115" ht="23.15" customHeight="1" outlineLevel="5" x14ac:dyDescent="0.3">
      <c r="A58" s="6"/>
      <c r="B58" s="106" t="s">
        <v>11</v>
      </c>
      <c r="C58" s="106" t="s">
        <v>4</v>
      </c>
      <c r="D58" s="104" t="s">
        <v>78</v>
      </c>
      <c r="E58" s="155"/>
      <c r="F58" s="38">
        <v>18</v>
      </c>
      <c r="G58" s="38">
        <v>18</v>
      </c>
      <c r="H58" s="38"/>
      <c r="I58" s="38"/>
      <c r="J58" s="55">
        <v>0</v>
      </c>
      <c r="K58" s="55">
        <v>0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</row>
    <row r="59" spans="1:115" ht="5.15" customHeight="1" outlineLevel="5" x14ac:dyDescent="0.3">
      <c r="A59" s="6"/>
      <c r="B59" s="107"/>
      <c r="C59" s="107"/>
      <c r="D59" s="105"/>
      <c r="E59" s="156"/>
      <c r="F59" s="39"/>
      <c r="G59" s="39"/>
      <c r="H59" s="39"/>
      <c r="I59" s="39"/>
      <c r="J59" s="55"/>
      <c r="K59" s="55"/>
      <c r="L59" s="5" t="s">
        <v>70</v>
      </c>
      <c r="M59" s="5" t="s">
        <v>70</v>
      </c>
      <c r="N59" s="5" t="s">
        <v>70</v>
      </c>
      <c r="O59" s="5" t="s">
        <v>70</v>
      </c>
      <c r="P59" s="5" t="s">
        <v>70</v>
      </c>
      <c r="Q59" s="5" t="s">
        <v>70</v>
      </c>
      <c r="R59" s="5" t="s">
        <v>70</v>
      </c>
      <c r="S59" s="5" t="s">
        <v>70</v>
      </c>
      <c r="T59" s="5" t="s">
        <v>70</v>
      </c>
      <c r="U59" s="5" t="s">
        <v>70</v>
      </c>
      <c r="V59" s="5" t="s">
        <v>70</v>
      </c>
      <c r="W59" s="5" t="s">
        <v>70</v>
      </c>
      <c r="X59" s="5" t="s">
        <v>70</v>
      </c>
      <c r="Y59" s="5" t="s">
        <v>70</v>
      </c>
      <c r="Z59" s="5" t="s">
        <v>70</v>
      </c>
      <c r="AA59" s="5" t="s">
        <v>70</v>
      </c>
      <c r="AB59" s="5" t="s">
        <v>70</v>
      </c>
      <c r="AC59" s="5" t="s">
        <v>70</v>
      </c>
      <c r="AD59" s="5" t="s">
        <v>70</v>
      </c>
      <c r="AE59" s="5" t="s">
        <v>70</v>
      </c>
      <c r="AF59" s="5" t="s">
        <v>70</v>
      </c>
      <c r="AG59" s="5" t="s">
        <v>70</v>
      </c>
      <c r="AH59" s="5" t="s">
        <v>70</v>
      </c>
      <c r="AI59" s="5" t="s">
        <v>70</v>
      </c>
      <c r="AJ59" s="5" t="s">
        <v>70</v>
      </c>
      <c r="AK59" s="5" t="s">
        <v>70</v>
      </c>
      <c r="AL59" s="5" t="s">
        <v>70</v>
      </c>
      <c r="AM59" s="5" t="s">
        <v>70</v>
      </c>
      <c r="AN59" s="5" t="s">
        <v>70</v>
      </c>
      <c r="AO59" s="5" t="s">
        <v>70</v>
      </c>
      <c r="AP59" s="5" t="s">
        <v>70</v>
      </c>
      <c r="AQ59" s="5" t="s">
        <v>70</v>
      </c>
      <c r="AR59" s="5" t="s">
        <v>70</v>
      </c>
      <c r="AS59" s="5" t="s">
        <v>70</v>
      </c>
      <c r="AT59" s="5" t="s">
        <v>70</v>
      </c>
      <c r="AU59" s="5" t="s">
        <v>70</v>
      </c>
      <c r="AV59" s="5" t="s">
        <v>70</v>
      </c>
      <c r="AW59" s="5" t="s">
        <v>70</v>
      </c>
      <c r="AX59" s="5" t="s">
        <v>70</v>
      </c>
      <c r="AY59" s="5" t="s">
        <v>70</v>
      </c>
      <c r="AZ59" s="5" t="s">
        <v>70</v>
      </c>
      <c r="BA59" s="5" t="s">
        <v>70</v>
      </c>
      <c r="BB59" s="5" t="s">
        <v>70</v>
      </c>
      <c r="BC59" s="5" t="s">
        <v>70</v>
      </c>
      <c r="BD59" s="5" t="s">
        <v>70</v>
      </c>
      <c r="BE59" s="5" t="s">
        <v>70</v>
      </c>
      <c r="BF59" s="5" t="s">
        <v>70</v>
      </c>
      <c r="BG59" s="5" t="s">
        <v>70</v>
      </c>
      <c r="BH59" s="5" t="s">
        <v>70</v>
      </c>
      <c r="BI59" s="5" t="s">
        <v>70</v>
      </c>
      <c r="BJ59" s="5" t="s">
        <v>70</v>
      </c>
      <c r="BK59" s="5" t="s">
        <v>70</v>
      </c>
      <c r="BL59" s="5" t="s">
        <v>70</v>
      </c>
      <c r="BM59" s="5" t="s">
        <v>70</v>
      </c>
      <c r="BN59" s="5" t="s">
        <v>70</v>
      </c>
      <c r="BO59" s="5" t="s">
        <v>70</v>
      </c>
      <c r="BP59" s="5" t="s">
        <v>70</v>
      </c>
      <c r="BQ59" s="5" t="s">
        <v>70</v>
      </c>
      <c r="BR59" s="5" t="s">
        <v>70</v>
      </c>
      <c r="BS59" s="5" t="s">
        <v>70</v>
      </c>
      <c r="BT59" s="5" t="s">
        <v>70</v>
      </c>
      <c r="BU59" s="5" t="s">
        <v>70</v>
      </c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</row>
    <row r="60" spans="1:115" ht="21.65" customHeight="1" x14ac:dyDescent="0.3">
      <c r="A60" s="6"/>
      <c r="B60" s="95" t="s">
        <v>5</v>
      </c>
      <c r="C60" s="108" t="s">
        <v>82</v>
      </c>
      <c r="D60" s="109"/>
      <c r="E60" s="109"/>
      <c r="F60" s="46">
        <f>100%-SUM(K61:K302)</f>
        <v>1</v>
      </c>
      <c r="G60" s="47"/>
      <c r="H60" s="47"/>
      <c r="I60" s="47"/>
      <c r="J60" s="47"/>
      <c r="K60" s="4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</row>
    <row r="61" spans="1:115" ht="5.15" customHeight="1" x14ac:dyDescent="0.3">
      <c r="A61" s="6"/>
      <c r="B61" s="96"/>
      <c r="C61" s="110"/>
      <c r="D61" s="111"/>
      <c r="E61" s="111"/>
      <c r="F61" s="46"/>
      <c r="G61" s="47"/>
      <c r="H61" s="47"/>
      <c r="I61" s="47"/>
      <c r="J61" s="47"/>
      <c r="K61" s="48"/>
      <c r="L61" s="5" t="e">
        <f>IF(OR(AND($H60&lt;=#REF!,L$7&gt;=$H60,L$7&lt;=$I60,L$7&lt;=$G60),AND(L$7&gt;=#REF!,L$7&lt;=$G60,$H60&lt;&gt;"",L$7&gt;=$H60,L$7&lt;=$I60)),"*",IF(AND(OR($H60&gt;#REF!,$I60&gt;$G60),OR(AND(L$7&gt;=$H60,L$7&lt;=$I60,$H60&gt;#REF!),AND(L$7&gt;=$H60,L$7&lt;=$I60,$I60&gt;$G60))),"/",""))</f>
        <v>#REF!</v>
      </c>
      <c r="M61" s="5" t="e">
        <f>IF(OR(AND($H60&lt;=#REF!,M$7&gt;=$H60,M$7&lt;=$I60,M$7&lt;=$G60),AND(M$7&gt;=#REF!,M$7&lt;=$G60,$H60&lt;&gt;"",M$7&gt;=$H60,M$7&lt;=$I60)),"*",IF(AND(OR($H60&gt;#REF!,$I60&gt;$G60),OR(AND(M$7&gt;=$H60,M$7&lt;=$I60,$H60&gt;#REF!),AND(M$7&gt;=$H60,M$7&lt;=$I60,$I60&gt;$G60))),"/",""))</f>
        <v>#REF!</v>
      </c>
      <c r="N61" s="5" t="e">
        <f>IF(OR(AND($H60&lt;=#REF!,N$7&gt;=$H60,N$7&lt;=$I60,N$7&lt;=$G60),AND(N$7&gt;=#REF!,N$7&lt;=$G60,$H60&lt;&gt;"",N$7&gt;=$H60,N$7&lt;=$I60)),"*",IF(AND(OR($H60&gt;#REF!,$I60&gt;$G60),OR(AND(N$7&gt;=$H60,N$7&lt;=$I60,$H60&gt;#REF!),AND(N$7&gt;=$H60,N$7&lt;=$I60,$I60&gt;$G60))),"/",""))</f>
        <v>#REF!</v>
      </c>
      <c r="O61" s="5" t="e">
        <f>IF(OR(AND($H60&lt;=#REF!,O$7&gt;=$H60,O$7&lt;=$I60,O$7&lt;=$G60),AND(O$7&gt;=#REF!,O$7&lt;=$G60,$H60&lt;&gt;"",O$7&gt;=$H60,O$7&lt;=$I60)),"*",IF(AND(OR($H60&gt;#REF!,$I60&gt;$G60),OR(AND(O$7&gt;=$H60,O$7&lt;=$I60,$H60&gt;#REF!),AND(O$7&gt;=$H60,O$7&lt;=$I60,$I60&gt;$G60))),"/",""))</f>
        <v>#REF!</v>
      </c>
      <c r="P61" s="5" t="e">
        <f>IF(OR(AND($H60&lt;=#REF!,P$7&gt;=$H60,P$7&lt;=$I60,P$7&lt;=$G60),AND(P$7&gt;=#REF!,P$7&lt;=$G60,$H60&lt;&gt;"",P$7&gt;=$H60,P$7&lt;=$I60)),"*",IF(AND(OR($H60&gt;#REF!,$I60&gt;$G60),OR(AND(P$7&gt;=$H60,P$7&lt;=$I60,$H60&gt;#REF!),AND(P$7&gt;=$H60,P$7&lt;=$I60,$I60&gt;$G60))),"/",""))</f>
        <v>#REF!</v>
      </c>
      <c r="Q61" s="5" t="e">
        <f>IF(OR(AND($H60&lt;=#REF!,Q$7&gt;=$H60,Q$7&lt;=$I60,Q$7&lt;=$G60),AND(Q$7&gt;=#REF!,Q$7&lt;=$G60,$H60&lt;&gt;"",Q$7&gt;=$H60,Q$7&lt;=$I60)),"*",IF(AND(OR($H60&gt;#REF!,$I60&gt;$G60),OR(AND(Q$7&gt;=$H60,Q$7&lt;=$I60,$H60&gt;#REF!),AND(Q$7&gt;=$H60,Q$7&lt;=$I60,$I60&gt;$G60))),"/",""))</f>
        <v>#REF!</v>
      </c>
      <c r="R61" s="5" t="e">
        <f>IF(OR(AND($H60&lt;=#REF!,R$7&gt;=$H60,R$7&lt;=$I60,R$7&lt;=$G60),AND(R$7&gt;=#REF!,R$7&lt;=$G60,$H60&lt;&gt;"",R$7&gt;=$H60,R$7&lt;=$I60)),"*",IF(AND(OR($H60&gt;#REF!,$I60&gt;$G60),OR(AND(R$7&gt;=$H60,R$7&lt;=$I60,$H60&gt;#REF!),AND(R$7&gt;=$H60,R$7&lt;=$I60,$I60&gt;$G60))),"/",""))</f>
        <v>#REF!</v>
      </c>
      <c r="S61" s="5" t="e">
        <f>IF(OR(AND($H60&lt;=#REF!,S$7&gt;=$H60,S$7&lt;=$I60,S$7&lt;=$G60),AND(S$7&gt;=#REF!,S$7&lt;=$G60,$H60&lt;&gt;"",S$7&gt;=$H60,S$7&lt;=$I60)),"*",IF(AND(OR($H60&gt;#REF!,$I60&gt;$G60),OR(AND(S$7&gt;=$H60,S$7&lt;=$I60,$H60&gt;#REF!),AND(S$7&gt;=$H60,S$7&lt;=$I60,$I60&gt;$G60))),"/",""))</f>
        <v>#REF!</v>
      </c>
      <c r="T61" s="5" t="e">
        <f>IF(OR(AND($H60&lt;=#REF!,T$7&gt;=$H60,T$7&lt;=$I60,T$7&lt;=$G60),AND(T$7&gt;=#REF!,T$7&lt;=$G60,$H60&lt;&gt;"",T$7&gt;=$H60,T$7&lt;=$I60)),"*",IF(AND(OR($H60&gt;#REF!,$I60&gt;$G60),OR(AND(T$7&gt;=$H60,T$7&lt;=$I60,$H60&gt;#REF!),AND(T$7&gt;=$H60,T$7&lt;=$I60,$I60&gt;$G60))),"/",""))</f>
        <v>#REF!</v>
      </c>
      <c r="U61" s="5" t="e">
        <f>IF(OR(AND($H60&lt;=#REF!,U$7&gt;=$H60,U$7&lt;=$I60,U$7&lt;=$G60),AND(U$7&gt;=#REF!,U$7&lt;=$G60,$H60&lt;&gt;"",U$7&gt;=$H60,U$7&lt;=$I60)),"*",IF(AND(OR($H60&gt;#REF!,$I60&gt;$G60),OR(AND(U$7&gt;=$H60,U$7&lt;=$I60,$H60&gt;#REF!),AND(U$7&gt;=$H60,U$7&lt;=$I60,$I60&gt;$G60))),"/",""))</f>
        <v>#REF!</v>
      </c>
      <c r="V61" s="5" t="e">
        <f>IF(OR(AND($H60&lt;=#REF!,V$7&gt;=$H60,V$7&lt;=$I60,V$7&lt;=$G60),AND(V$7&gt;=#REF!,V$7&lt;=$G60,$H60&lt;&gt;"",V$7&gt;=$H60,V$7&lt;=$I60)),"*",IF(AND(OR($H60&gt;#REF!,$I60&gt;$G60),OR(AND(V$7&gt;=$H60,V$7&lt;=$I60,$H60&gt;#REF!),AND(V$7&gt;=$H60,V$7&lt;=$I60,$I60&gt;$G60))),"/",""))</f>
        <v>#REF!</v>
      </c>
      <c r="W61" s="5" t="str">
        <f t="shared" ref="W61:BB61" si="16">IF(OR(AND($H60&lt;=$F60,W$7&gt;=$H60,W$7&lt;=$I60,W$7&lt;=$G60),AND(W$7&gt;=$F60,W$7&lt;=$G60,$H60&lt;&gt;"",W$7&gt;=$H60,W$7&lt;=$I60)),"*",IF(AND(OR($H60&gt;$F60,$I60&gt;$G60),OR(AND(W$7&gt;=$H60,W$7&lt;=$I60,$H60&gt;$F60),AND(W$7&gt;=$H60,W$7&lt;=$I60,$I60&gt;$G60))),"/",""))</f>
        <v/>
      </c>
      <c r="X61" s="5" t="str">
        <f t="shared" si="16"/>
        <v/>
      </c>
      <c r="Y61" s="5" t="str">
        <f t="shared" si="16"/>
        <v/>
      </c>
      <c r="Z61" s="5" t="str">
        <f t="shared" si="16"/>
        <v/>
      </c>
      <c r="AA61" s="5" t="str">
        <f t="shared" si="16"/>
        <v/>
      </c>
      <c r="AB61" s="5" t="str">
        <f t="shared" si="16"/>
        <v/>
      </c>
      <c r="AC61" s="5" t="str">
        <f t="shared" si="16"/>
        <v/>
      </c>
      <c r="AD61" s="5" t="str">
        <f t="shared" si="16"/>
        <v/>
      </c>
      <c r="AE61" s="5" t="str">
        <f t="shared" si="16"/>
        <v/>
      </c>
      <c r="AF61" s="5" t="str">
        <f t="shared" si="16"/>
        <v/>
      </c>
      <c r="AG61" s="5" t="str">
        <f t="shared" si="16"/>
        <v/>
      </c>
      <c r="AH61" s="5" t="str">
        <f t="shared" si="16"/>
        <v/>
      </c>
      <c r="AI61" s="5" t="str">
        <f t="shared" si="16"/>
        <v/>
      </c>
      <c r="AJ61" s="5" t="str">
        <f t="shared" si="16"/>
        <v/>
      </c>
      <c r="AK61" s="5" t="str">
        <f t="shared" si="16"/>
        <v/>
      </c>
      <c r="AL61" s="5" t="str">
        <f t="shared" si="16"/>
        <v/>
      </c>
      <c r="AM61" s="5" t="str">
        <f t="shared" si="16"/>
        <v/>
      </c>
      <c r="AN61" s="5" t="str">
        <f t="shared" si="16"/>
        <v/>
      </c>
      <c r="AO61" s="5" t="str">
        <f t="shared" si="16"/>
        <v/>
      </c>
      <c r="AP61" s="5" t="str">
        <f t="shared" si="16"/>
        <v/>
      </c>
      <c r="AQ61" s="5" t="str">
        <f t="shared" si="16"/>
        <v/>
      </c>
      <c r="AR61" s="5" t="str">
        <f t="shared" si="16"/>
        <v/>
      </c>
      <c r="AS61" s="5" t="str">
        <f t="shared" si="16"/>
        <v/>
      </c>
      <c r="AT61" s="5" t="str">
        <f t="shared" si="16"/>
        <v/>
      </c>
      <c r="AU61" s="5" t="str">
        <f t="shared" si="16"/>
        <v/>
      </c>
      <c r="AV61" s="5" t="str">
        <f t="shared" si="16"/>
        <v/>
      </c>
      <c r="AW61" s="5" t="str">
        <f t="shared" si="16"/>
        <v/>
      </c>
      <c r="AX61" s="5" t="str">
        <f t="shared" si="16"/>
        <v/>
      </c>
      <c r="AY61" s="5" t="str">
        <f t="shared" si="16"/>
        <v/>
      </c>
      <c r="AZ61" s="5" t="str">
        <f t="shared" si="16"/>
        <v/>
      </c>
      <c r="BA61" s="5" t="str">
        <f t="shared" si="16"/>
        <v/>
      </c>
      <c r="BB61" s="5" t="str">
        <f t="shared" si="16"/>
        <v/>
      </c>
      <c r="BC61" s="5" t="str">
        <f t="shared" ref="BC61:BU61" si="17">IF(OR(AND($H60&lt;=$F60,BC$7&gt;=$H60,BC$7&lt;=$I60,BC$7&lt;=$G60),AND(BC$7&gt;=$F60,BC$7&lt;=$G60,$H60&lt;&gt;"",BC$7&gt;=$H60,BC$7&lt;=$I60)),"*",IF(AND(OR($H60&gt;$F60,$I60&gt;$G60),OR(AND(BC$7&gt;=$H60,BC$7&lt;=$I60,$H60&gt;$F60),AND(BC$7&gt;=$H60,BC$7&lt;=$I60,$I60&gt;$G60))),"/",""))</f>
        <v/>
      </c>
      <c r="BD61" s="5" t="str">
        <f t="shared" si="17"/>
        <v/>
      </c>
      <c r="BE61" s="5" t="str">
        <f t="shared" si="17"/>
        <v/>
      </c>
      <c r="BF61" s="5" t="str">
        <f t="shared" si="17"/>
        <v/>
      </c>
      <c r="BG61" s="5" t="str">
        <f t="shared" si="17"/>
        <v/>
      </c>
      <c r="BH61" s="5" t="str">
        <f t="shared" si="17"/>
        <v/>
      </c>
      <c r="BI61" s="5" t="str">
        <f t="shared" si="17"/>
        <v/>
      </c>
      <c r="BJ61" s="5" t="str">
        <f t="shared" si="17"/>
        <v/>
      </c>
      <c r="BK61" s="5" t="str">
        <f t="shared" si="17"/>
        <v/>
      </c>
      <c r="BL61" s="5" t="str">
        <f t="shared" si="17"/>
        <v/>
      </c>
      <c r="BM61" s="5" t="str">
        <f t="shared" si="17"/>
        <v/>
      </c>
      <c r="BN61" s="5" t="str">
        <f t="shared" si="17"/>
        <v/>
      </c>
      <c r="BO61" s="5" t="str">
        <f t="shared" si="17"/>
        <v/>
      </c>
      <c r="BP61" s="5" t="str">
        <f t="shared" si="17"/>
        <v/>
      </c>
      <c r="BQ61" s="5" t="str">
        <f t="shared" si="17"/>
        <v/>
      </c>
      <c r="BR61" s="5" t="str">
        <f t="shared" si="17"/>
        <v/>
      </c>
      <c r="BS61" s="5" t="str">
        <f t="shared" si="17"/>
        <v/>
      </c>
      <c r="BT61" s="5" t="str">
        <f t="shared" si="17"/>
        <v/>
      </c>
      <c r="BU61" s="5" t="str">
        <f t="shared" si="17"/>
        <v/>
      </c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</row>
    <row r="62" spans="1:115" ht="19" customHeight="1" outlineLevel="1" x14ac:dyDescent="0.3">
      <c r="A62" s="6"/>
      <c r="B62" s="93" t="s">
        <v>18</v>
      </c>
      <c r="C62" s="93" t="s">
        <v>4</v>
      </c>
      <c r="D62" s="93" t="s">
        <v>19</v>
      </c>
      <c r="E62" s="95" t="s">
        <v>20</v>
      </c>
      <c r="F62" s="38">
        <v>14</v>
      </c>
      <c r="G62" s="38">
        <v>20</v>
      </c>
      <c r="H62" s="38"/>
      <c r="I62" s="38"/>
      <c r="J62" s="55">
        <v>0</v>
      </c>
      <c r="K62" s="56">
        <f>IF(J62="","",J62*10%)</f>
        <v>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</row>
    <row r="63" spans="1:115" ht="5.15" customHeight="1" outlineLevel="1" x14ac:dyDescent="0.3">
      <c r="A63" s="6"/>
      <c r="B63" s="94"/>
      <c r="C63" s="94"/>
      <c r="D63" s="94"/>
      <c r="E63" s="96"/>
      <c r="F63" s="39"/>
      <c r="G63" s="39"/>
      <c r="H63" s="39"/>
      <c r="I63" s="39"/>
      <c r="J63" s="55"/>
      <c r="K63" s="56"/>
      <c r="L63" s="5" t="str">
        <f t="shared" ref="L63:AQ63" si="18">IF(OR(AND($H62&lt;=$F62,L$7&gt;=$H62,L$7&lt;=$I62,L$7&lt;=$G62),AND(L$7&gt;=$F62,L$7&lt;=$G62,$H62&lt;&gt;"",L$7&gt;=$H62,L$7&lt;=$I62)),"*",IF(AND(OR($H62&gt;$F62,$I62&gt;$G62),OR(AND(L$7&gt;=$H62,L$7&lt;=$I62,$H62&gt;$F62),AND(L$7&gt;=$H62,L$7&lt;=$I62,$I62&gt;$G62))),"/",""))</f>
        <v/>
      </c>
      <c r="M63" s="5" t="str">
        <f t="shared" si="18"/>
        <v/>
      </c>
      <c r="N63" s="5" t="str">
        <f t="shared" si="18"/>
        <v/>
      </c>
      <c r="O63" s="5" t="str">
        <f t="shared" si="18"/>
        <v/>
      </c>
      <c r="P63" s="5" t="str">
        <f t="shared" si="18"/>
        <v/>
      </c>
      <c r="Q63" s="5" t="str">
        <f t="shared" si="18"/>
        <v/>
      </c>
      <c r="R63" s="5" t="str">
        <f t="shared" si="18"/>
        <v/>
      </c>
      <c r="S63" s="5" t="str">
        <f t="shared" si="18"/>
        <v/>
      </c>
      <c r="T63" s="5" t="str">
        <f t="shared" si="18"/>
        <v/>
      </c>
      <c r="U63" s="5" t="str">
        <f t="shared" si="18"/>
        <v/>
      </c>
      <c r="V63" s="5" t="str">
        <f t="shared" si="18"/>
        <v/>
      </c>
      <c r="W63" s="5" t="str">
        <f t="shared" si="18"/>
        <v/>
      </c>
      <c r="X63" s="5" t="str">
        <f t="shared" si="18"/>
        <v/>
      </c>
      <c r="Y63" s="5" t="str">
        <f t="shared" si="18"/>
        <v/>
      </c>
      <c r="Z63" s="5" t="str">
        <f t="shared" si="18"/>
        <v/>
      </c>
      <c r="AA63" s="5" t="str">
        <f t="shared" si="18"/>
        <v/>
      </c>
      <c r="AB63" s="5" t="str">
        <f t="shared" si="18"/>
        <v/>
      </c>
      <c r="AC63" s="5" t="str">
        <f t="shared" si="18"/>
        <v/>
      </c>
      <c r="AD63" s="5" t="str">
        <f t="shared" si="18"/>
        <v/>
      </c>
      <c r="AE63" s="5" t="str">
        <f t="shared" si="18"/>
        <v/>
      </c>
      <c r="AF63" s="5" t="str">
        <f t="shared" si="18"/>
        <v/>
      </c>
      <c r="AG63" s="5" t="str">
        <f t="shared" si="18"/>
        <v/>
      </c>
      <c r="AH63" s="5" t="str">
        <f t="shared" si="18"/>
        <v/>
      </c>
      <c r="AI63" s="5" t="str">
        <f t="shared" si="18"/>
        <v/>
      </c>
      <c r="AJ63" s="5" t="str">
        <f t="shared" si="18"/>
        <v/>
      </c>
      <c r="AK63" s="5" t="str">
        <f t="shared" si="18"/>
        <v/>
      </c>
      <c r="AL63" s="5" t="str">
        <f t="shared" si="18"/>
        <v/>
      </c>
      <c r="AM63" s="5" t="str">
        <f t="shared" si="18"/>
        <v/>
      </c>
      <c r="AN63" s="5" t="str">
        <f t="shared" si="18"/>
        <v/>
      </c>
      <c r="AO63" s="5" t="str">
        <f t="shared" si="18"/>
        <v/>
      </c>
      <c r="AP63" s="5" t="str">
        <f t="shared" si="18"/>
        <v/>
      </c>
      <c r="AQ63" s="5" t="str">
        <f t="shared" si="18"/>
        <v/>
      </c>
      <c r="AR63" s="5" t="str">
        <f t="shared" ref="AR63:BU63" si="19">IF(OR(AND($H62&lt;=$F62,AR$7&gt;=$H62,AR$7&lt;=$I62,AR$7&lt;=$G62),AND(AR$7&gt;=$F62,AR$7&lt;=$G62,$H62&lt;&gt;"",AR$7&gt;=$H62,AR$7&lt;=$I62)),"*",IF(AND(OR($H62&gt;$F62,$I62&gt;$G62),OR(AND(AR$7&gt;=$H62,AR$7&lt;=$I62,$H62&gt;$F62),AND(AR$7&gt;=$H62,AR$7&lt;=$I62,$I62&gt;$G62))),"/",""))</f>
        <v/>
      </c>
      <c r="AS63" s="5" t="str">
        <f t="shared" si="19"/>
        <v/>
      </c>
      <c r="AT63" s="5" t="str">
        <f t="shared" si="19"/>
        <v/>
      </c>
      <c r="AU63" s="5" t="str">
        <f t="shared" si="19"/>
        <v/>
      </c>
      <c r="AV63" s="5" t="str">
        <f t="shared" si="19"/>
        <v/>
      </c>
      <c r="AW63" s="5" t="str">
        <f t="shared" si="19"/>
        <v/>
      </c>
      <c r="AX63" s="5" t="str">
        <f t="shared" si="19"/>
        <v/>
      </c>
      <c r="AY63" s="5" t="str">
        <f t="shared" si="19"/>
        <v/>
      </c>
      <c r="AZ63" s="5" t="str">
        <f t="shared" si="19"/>
        <v/>
      </c>
      <c r="BA63" s="5" t="str">
        <f t="shared" si="19"/>
        <v/>
      </c>
      <c r="BB63" s="5" t="str">
        <f t="shared" si="19"/>
        <v/>
      </c>
      <c r="BC63" s="5" t="str">
        <f t="shared" si="19"/>
        <v/>
      </c>
      <c r="BD63" s="5" t="str">
        <f t="shared" si="19"/>
        <v/>
      </c>
      <c r="BE63" s="5" t="str">
        <f t="shared" si="19"/>
        <v/>
      </c>
      <c r="BF63" s="5" t="str">
        <f t="shared" si="19"/>
        <v/>
      </c>
      <c r="BG63" s="5" t="str">
        <f t="shared" si="19"/>
        <v/>
      </c>
      <c r="BH63" s="5" t="str">
        <f t="shared" si="19"/>
        <v/>
      </c>
      <c r="BI63" s="5" t="str">
        <f t="shared" si="19"/>
        <v/>
      </c>
      <c r="BJ63" s="5" t="str">
        <f t="shared" si="19"/>
        <v/>
      </c>
      <c r="BK63" s="5" t="str">
        <f t="shared" si="19"/>
        <v/>
      </c>
      <c r="BL63" s="5" t="str">
        <f t="shared" si="19"/>
        <v/>
      </c>
      <c r="BM63" s="5" t="str">
        <f t="shared" si="19"/>
        <v/>
      </c>
      <c r="BN63" s="5" t="str">
        <f t="shared" si="19"/>
        <v/>
      </c>
      <c r="BO63" s="5" t="str">
        <f t="shared" si="19"/>
        <v/>
      </c>
      <c r="BP63" s="5" t="str">
        <f t="shared" si="19"/>
        <v/>
      </c>
      <c r="BQ63" s="5" t="str">
        <f t="shared" si="19"/>
        <v/>
      </c>
      <c r="BR63" s="5" t="str">
        <f t="shared" si="19"/>
        <v/>
      </c>
      <c r="BS63" s="5" t="str">
        <f t="shared" si="19"/>
        <v/>
      </c>
      <c r="BT63" s="5" t="str">
        <f t="shared" si="19"/>
        <v/>
      </c>
      <c r="BU63" s="5" t="str">
        <f t="shared" si="19"/>
        <v/>
      </c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</row>
    <row r="64" spans="1:115" ht="27" hidden="1" customHeight="1" outlineLevel="2" x14ac:dyDescent="0.3">
      <c r="A64" s="6"/>
      <c r="B64" s="91" t="s">
        <v>18</v>
      </c>
      <c r="C64" s="91" t="s">
        <v>4</v>
      </c>
      <c r="D64" s="97" t="s">
        <v>83</v>
      </c>
      <c r="E64" s="95"/>
      <c r="F64" s="38">
        <v>14</v>
      </c>
      <c r="G64" s="38">
        <v>17</v>
      </c>
      <c r="H64" s="38"/>
      <c r="I64" s="38"/>
      <c r="J64" s="55">
        <f>COUNTIF(L65:BK65,"/")</f>
        <v>0</v>
      </c>
      <c r="K64" s="56">
        <f>IF(J64="","",J64*10%)</f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</row>
    <row r="65" spans="1:115" ht="5.15" hidden="1" customHeight="1" outlineLevel="2" x14ac:dyDescent="0.3">
      <c r="A65" s="6"/>
      <c r="B65" s="92"/>
      <c r="C65" s="92"/>
      <c r="D65" s="98"/>
      <c r="E65" s="96"/>
      <c r="F65" s="39"/>
      <c r="G65" s="39"/>
      <c r="H65" s="39"/>
      <c r="I65" s="39"/>
      <c r="J65" s="55"/>
      <c r="K65" s="56"/>
      <c r="L65" s="5" t="str">
        <f t="shared" ref="L65:AQ65" si="20">IF(OR(AND($H64&lt;=$F64,L$7&gt;=$H64,L$7&lt;=$I64,L$7&lt;=$G64),AND(L$7&gt;=$F64,L$7&lt;=$G64,$H64&lt;&gt;"",L$7&gt;=$H64,L$7&lt;=$I64)),"*",IF(AND(OR($H64&gt;$F64,$I64&gt;$G64),OR(AND(L$7&gt;=$H64,L$7&lt;=$I64,$H64&gt;$F64),AND(L$7&gt;=$H64,L$7&lt;=$I64,$I64&gt;$G64))),"/",""))</f>
        <v/>
      </c>
      <c r="M65" s="5" t="str">
        <f t="shared" si="20"/>
        <v/>
      </c>
      <c r="N65" s="5" t="str">
        <f t="shared" si="20"/>
        <v/>
      </c>
      <c r="O65" s="5" t="str">
        <f t="shared" si="20"/>
        <v/>
      </c>
      <c r="P65" s="5" t="str">
        <f t="shared" si="20"/>
        <v/>
      </c>
      <c r="Q65" s="5" t="str">
        <f t="shared" si="20"/>
        <v/>
      </c>
      <c r="R65" s="5" t="str">
        <f t="shared" si="20"/>
        <v/>
      </c>
      <c r="S65" s="5" t="str">
        <f t="shared" si="20"/>
        <v/>
      </c>
      <c r="T65" s="5" t="str">
        <f t="shared" si="20"/>
        <v/>
      </c>
      <c r="U65" s="5" t="str">
        <f t="shared" si="20"/>
        <v/>
      </c>
      <c r="V65" s="5" t="str">
        <f t="shared" si="20"/>
        <v/>
      </c>
      <c r="W65" s="5" t="str">
        <f t="shared" si="20"/>
        <v/>
      </c>
      <c r="X65" s="5" t="str">
        <f t="shared" si="20"/>
        <v/>
      </c>
      <c r="Y65" s="5" t="str">
        <f t="shared" si="20"/>
        <v/>
      </c>
      <c r="Z65" s="5" t="str">
        <f t="shared" si="20"/>
        <v/>
      </c>
      <c r="AA65" s="5" t="str">
        <f t="shared" si="20"/>
        <v/>
      </c>
      <c r="AB65" s="5" t="str">
        <f t="shared" si="20"/>
        <v/>
      </c>
      <c r="AC65" s="5" t="str">
        <f t="shared" si="20"/>
        <v/>
      </c>
      <c r="AD65" s="5" t="str">
        <f t="shared" si="20"/>
        <v/>
      </c>
      <c r="AE65" s="5" t="str">
        <f t="shared" si="20"/>
        <v/>
      </c>
      <c r="AF65" s="5" t="str">
        <f t="shared" si="20"/>
        <v/>
      </c>
      <c r="AG65" s="5" t="str">
        <f t="shared" si="20"/>
        <v/>
      </c>
      <c r="AH65" s="5" t="str">
        <f t="shared" si="20"/>
        <v/>
      </c>
      <c r="AI65" s="5" t="str">
        <f t="shared" si="20"/>
        <v/>
      </c>
      <c r="AJ65" s="5" t="str">
        <f t="shared" si="20"/>
        <v/>
      </c>
      <c r="AK65" s="5" t="str">
        <f t="shared" si="20"/>
        <v/>
      </c>
      <c r="AL65" s="5" t="str">
        <f t="shared" si="20"/>
        <v/>
      </c>
      <c r="AM65" s="5" t="str">
        <f t="shared" si="20"/>
        <v/>
      </c>
      <c r="AN65" s="5" t="str">
        <f t="shared" si="20"/>
        <v/>
      </c>
      <c r="AO65" s="5" t="str">
        <f t="shared" si="20"/>
        <v/>
      </c>
      <c r="AP65" s="5" t="str">
        <f t="shared" si="20"/>
        <v/>
      </c>
      <c r="AQ65" s="5" t="str">
        <f t="shared" si="20"/>
        <v/>
      </c>
      <c r="AR65" s="5" t="str">
        <f t="shared" ref="AR65:BU65" si="21">IF(OR(AND($H64&lt;=$F64,AR$7&gt;=$H64,AR$7&lt;=$I64,AR$7&lt;=$G64),AND(AR$7&gt;=$F64,AR$7&lt;=$G64,$H64&lt;&gt;"",AR$7&gt;=$H64,AR$7&lt;=$I64)),"*",IF(AND(OR($H64&gt;$F64,$I64&gt;$G64),OR(AND(AR$7&gt;=$H64,AR$7&lt;=$I64,$H64&gt;$F64),AND(AR$7&gt;=$H64,AR$7&lt;=$I64,$I64&gt;$G64))),"/",""))</f>
        <v/>
      </c>
      <c r="AS65" s="5" t="str">
        <f t="shared" si="21"/>
        <v/>
      </c>
      <c r="AT65" s="5" t="str">
        <f t="shared" si="21"/>
        <v/>
      </c>
      <c r="AU65" s="5" t="str">
        <f t="shared" si="21"/>
        <v/>
      </c>
      <c r="AV65" s="5" t="str">
        <f t="shared" si="21"/>
        <v/>
      </c>
      <c r="AW65" s="5" t="str">
        <f t="shared" si="21"/>
        <v/>
      </c>
      <c r="AX65" s="5" t="str">
        <f t="shared" si="21"/>
        <v/>
      </c>
      <c r="AY65" s="5" t="str">
        <f t="shared" si="21"/>
        <v/>
      </c>
      <c r="AZ65" s="5" t="str">
        <f t="shared" si="21"/>
        <v/>
      </c>
      <c r="BA65" s="5" t="str">
        <f t="shared" si="21"/>
        <v/>
      </c>
      <c r="BB65" s="5" t="str">
        <f t="shared" si="21"/>
        <v/>
      </c>
      <c r="BC65" s="5" t="str">
        <f t="shared" si="21"/>
        <v/>
      </c>
      <c r="BD65" s="5" t="str">
        <f t="shared" si="21"/>
        <v/>
      </c>
      <c r="BE65" s="5" t="str">
        <f t="shared" si="21"/>
        <v/>
      </c>
      <c r="BF65" s="5" t="str">
        <f t="shared" si="21"/>
        <v/>
      </c>
      <c r="BG65" s="5" t="str">
        <f t="shared" si="21"/>
        <v/>
      </c>
      <c r="BH65" s="5" t="str">
        <f t="shared" si="21"/>
        <v/>
      </c>
      <c r="BI65" s="5" t="str">
        <f t="shared" si="21"/>
        <v/>
      </c>
      <c r="BJ65" s="5" t="str">
        <f t="shared" si="21"/>
        <v/>
      </c>
      <c r="BK65" s="5" t="str">
        <f t="shared" si="21"/>
        <v/>
      </c>
      <c r="BL65" s="5" t="str">
        <f t="shared" si="21"/>
        <v/>
      </c>
      <c r="BM65" s="5" t="str">
        <f t="shared" si="21"/>
        <v/>
      </c>
      <c r="BN65" s="5" t="str">
        <f t="shared" si="21"/>
        <v/>
      </c>
      <c r="BO65" s="5" t="str">
        <f t="shared" si="21"/>
        <v/>
      </c>
      <c r="BP65" s="5" t="str">
        <f t="shared" si="21"/>
        <v/>
      </c>
      <c r="BQ65" s="5" t="str">
        <f t="shared" si="21"/>
        <v/>
      </c>
      <c r="BR65" s="5" t="str">
        <f t="shared" si="21"/>
        <v/>
      </c>
      <c r="BS65" s="5" t="str">
        <f t="shared" si="21"/>
        <v/>
      </c>
      <c r="BT65" s="5" t="str">
        <f t="shared" si="21"/>
        <v/>
      </c>
      <c r="BU65" s="5" t="str">
        <f t="shared" si="21"/>
        <v/>
      </c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</row>
    <row r="66" spans="1:115" ht="21.65" hidden="1" customHeight="1" outlineLevel="2" x14ac:dyDescent="0.3">
      <c r="A66" s="6"/>
      <c r="B66" s="91" t="s">
        <v>18</v>
      </c>
      <c r="C66" s="91" t="s">
        <v>4</v>
      </c>
      <c r="D66" s="97" t="s">
        <v>80</v>
      </c>
      <c r="E66" s="95"/>
      <c r="F66" s="38">
        <v>18</v>
      </c>
      <c r="G66" s="38">
        <v>18</v>
      </c>
      <c r="H66" s="38"/>
      <c r="I66" s="38"/>
      <c r="J66" s="55">
        <f>COUNTIF(L67:BK67,"/")</f>
        <v>0</v>
      </c>
      <c r="K66" s="56">
        <f>IF(J66="","",J66*11.1%)</f>
        <v>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</row>
    <row r="67" spans="1:115" ht="5.15" hidden="1" customHeight="1" outlineLevel="2" x14ac:dyDescent="0.3">
      <c r="A67" s="6"/>
      <c r="B67" s="92"/>
      <c r="C67" s="92"/>
      <c r="D67" s="98"/>
      <c r="E67" s="96"/>
      <c r="F67" s="39"/>
      <c r="G67" s="39"/>
      <c r="H67" s="39"/>
      <c r="I67" s="39"/>
      <c r="J67" s="55"/>
      <c r="K67" s="56"/>
      <c r="L67" s="5" t="str">
        <f t="shared" ref="L67:AQ67" si="22">IF(OR(AND($H66&lt;=$F66,L$7&gt;=$H66,L$7&lt;=$I66,L$7&lt;=$G66),AND(L$7&gt;=$F66,L$7&lt;=$G66,$H66&lt;&gt;"",L$7&gt;=$H66,L$7&lt;=$I66)),"*",IF(AND(OR($H66&gt;$F66,$I66&gt;$G66),OR(AND(L$7&gt;=$H66,L$7&lt;=$I66,$H66&gt;$F66),AND(L$7&gt;=$H66,L$7&lt;=$I66,$I66&gt;$G66))),"/",""))</f>
        <v/>
      </c>
      <c r="M67" s="5" t="str">
        <f t="shared" si="22"/>
        <v/>
      </c>
      <c r="N67" s="5" t="str">
        <f t="shared" si="22"/>
        <v/>
      </c>
      <c r="O67" s="5" t="str">
        <f t="shared" si="22"/>
        <v/>
      </c>
      <c r="P67" s="5" t="str">
        <f t="shared" si="22"/>
        <v/>
      </c>
      <c r="Q67" s="5" t="str">
        <f t="shared" si="22"/>
        <v/>
      </c>
      <c r="R67" s="5" t="str">
        <f t="shared" si="22"/>
        <v/>
      </c>
      <c r="S67" s="5" t="str">
        <f t="shared" si="22"/>
        <v/>
      </c>
      <c r="T67" s="5" t="str">
        <f t="shared" si="22"/>
        <v/>
      </c>
      <c r="U67" s="5" t="str">
        <f t="shared" si="22"/>
        <v/>
      </c>
      <c r="V67" s="5" t="str">
        <f t="shared" si="22"/>
        <v/>
      </c>
      <c r="W67" s="5" t="str">
        <f t="shared" si="22"/>
        <v/>
      </c>
      <c r="X67" s="5" t="str">
        <f t="shared" si="22"/>
        <v/>
      </c>
      <c r="Y67" s="5" t="str">
        <f t="shared" si="22"/>
        <v/>
      </c>
      <c r="Z67" s="5" t="str">
        <f t="shared" si="22"/>
        <v/>
      </c>
      <c r="AA67" s="5" t="str">
        <f t="shared" si="22"/>
        <v/>
      </c>
      <c r="AB67" s="5" t="str">
        <f t="shared" si="22"/>
        <v/>
      </c>
      <c r="AC67" s="5" t="str">
        <f t="shared" si="22"/>
        <v/>
      </c>
      <c r="AD67" s="5" t="str">
        <f t="shared" si="22"/>
        <v/>
      </c>
      <c r="AE67" s="5" t="str">
        <f t="shared" si="22"/>
        <v/>
      </c>
      <c r="AF67" s="5" t="str">
        <f t="shared" si="22"/>
        <v/>
      </c>
      <c r="AG67" s="5" t="str">
        <f t="shared" si="22"/>
        <v/>
      </c>
      <c r="AH67" s="5" t="str">
        <f t="shared" si="22"/>
        <v/>
      </c>
      <c r="AI67" s="5" t="str">
        <f t="shared" si="22"/>
        <v/>
      </c>
      <c r="AJ67" s="5" t="str">
        <f t="shared" si="22"/>
        <v/>
      </c>
      <c r="AK67" s="5" t="str">
        <f t="shared" si="22"/>
        <v/>
      </c>
      <c r="AL67" s="5" t="str">
        <f t="shared" si="22"/>
        <v/>
      </c>
      <c r="AM67" s="5" t="str">
        <f t="shared" si="22"/>
        <v/>
      </c>
      <c r="AN67" s="5" t="str">
        <f t="shared" si="22"/>
        <v/>
      </c>
      <c r="AO67" s="5" t="str">
        <f t="shared" si="22"/>
        <v/>
      </c>
      <c r="AP67" s="5" t="str">
        <f t="shared" si="22"/>
        <v/>
      </c>
      <c r="AQ67" s="5" t="str">
        <f t="shared" si="22"/>
        <v/>
      </c>
      <c r="AR67" s="5" t="str">
        <f t="shared" ref="AR67:BU67" si="23">IF(OR(AND($H66&lt;=$F66,AR$7&gt;=$H66,AR$7&lt;=$I66,AR$7&lt;=$G66),AND(AR$7&gt;=$F66,AR$7&lt;=$G66,$H66&lt;&gt;"",AR$7&gt;=$H66,AR$7&lt;=$I66)),"*",IF(AND(OR($H66&gt;$F66,$I66&gt;$G66),OR(AND(AR$7&gt;=$H66,AR$7&lt;=$I66,$H66&gt;$F66),AND(AR$7&gt;=$H66,AR$7&lt;=$I66,$I66&gt;$G66))),"/",""))</f>
        <v/>
      </c>
      <c r="AS67" s="5" t="str">
        <f t="shared" si="23"/>
        <v/>
      </c>
      <c r="AT67" s="5" t="str">
        <f t="shared" si="23"/>
        <v/>
      </c>
      <c r="AU67" s="5" t="str">
        <f t="shared" si="23"/>
        <v/>
      </c>
      <c r="AV67" s="5" t="str">
        <f t="shared" si="23"/>
        <v/>
      </c>
      <c r="AW67" s="5" t="str">
        <f t="shared" si="23"/>
        <v/>
      </c>
      <c r="AX67" s="5" t="str">
        <f t="shared" si="23"/>
        <v/>
      </c>
      <c r="AY67" s="5" t="str">
        <f t="shared" si="23"/>
        <v/>
      </c>
      <c r="AZ67" s="5" t="str">
        <f t="shared" si="23"/>
        <v/>
      </c>
      <c r="BA67" s="5" t="str">
        <f t="shared" si="23"/>
        <v/>
      </c>
      <c r="BB67" s="5" t="str">
        <f t="shared" si="23"/>
        <v/>
      </c>
      <c r="BC67" s="5" t="str">
        <f t="shared" si="23"/>
        <v/>
      </c>
      <c r="BD67" s="5" t="str">
        <f t="shared" si="23"/>
        <v/>
      </c>
      <c r="BE67" s="5" t="str">
        <f t="shared" si="23"/>
        <v/>
      </c>
      <c r="BF67" s="5" t="str">
        <f t="shared" si="23"/>
        <v/>
      </c>
      <c r="BG67" s="5" t="str">
        <f t="shared" si="23"/>
        <v/>
      </c>
      <c r="BH67" s="5" t="str">
        <f t="shared" si="23"/>
        <v/>
      </c>
      <c r="BI67" s="5" t="str">
        <f t="shared" si="23"/>
        <v/>
      </c>
      <c r="BJ67" s="5" t="str">
        <f t="shared" si="23"/>
        <v/>
      </c>
      <c r="BK67" s="5" t="str">
        <f t="shared" si="23"/>
        <v/>
      </c>
      <c r="BL67" s="5" t="str">
        <f t="shared" si="23"/>
        <v/>
      </c>
      <c r="BM67" s="5" t="str">
        <f t="shared" si="23"/>
        <v/>
      </c>
      <c r="BN67" s="5" t="str">
        <f t="shared" si="23"/>
        <v/>
      </c>
      <c r="BO67" s="5" t="str">
        <f t="shared" si="23"/>
        <v/>
      </c>
      <c r="BP67" s="5" t="str">
        <f t="shared" si="23"/>
        <v/>
      </c>
      <c r="BQ67" s="5" t="str">
        <f t="shared" si="23"/>
        <v/>
      </c>
      <c r="BR67" s="5" t="str">
        <f t="shared" si="23"/>
        <v/>
      </c>
      <c r="BS67" s="5" t="str">
        <f t="shared" si="23"/>
        <v/>
      </c>
      <c r="BT67" s="5" t="str">
        <f t="shared" si="23"/>
        <v/>
      </c>
      <c r="BU67" s="5" t="str">
        <f t="shared" si="23"/>
        <v/>
      </c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</row>
    <row r="68" spans="1:115" ht="21.65" hidden="1" customHeight="1" outlineLevel="2" x14ac:dyDescent="0.3">
      <c r="A68" s="6"/>
      <c r="B68" s="91" t="s">
        <v>18</v>
      </c>
      <c r="C68" s="91" t="s">
        <v>4</v>
      </c>
      <c r="D68" s="97" t="s">
        <v>77</v>
      </c>
      <c r="E68" s="95"/>
      <c r="F68" s="38">
        <v>19</v>
      </c>
      <c r="G68" s="38">
        <v>19</v>
      </c>
      <c r="H68" s="38"/>
      <c r="I68" s="38"/>
      <c r="J68" s="55">
        <v>0</v>
      </c>
      <c r="K68" s="56">
        <v>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</row>
    <row r="69" spans="1:115" ht="5.15" hidden="1" customHeight="1" outlineLevel="2" x14ac:dyDescent="0.3">
      <c r="A69" s="6"/>
      <c r="B69" s="92"/>
      <c r="C69" s="92"/>
      <c r="D69" s="98"/>
      <c r="E69" s="96"/>
      <c r="F69" s="39"/>
      <c r="G69" s="39"/>
      <c r="H69" s="39"/>
      <c r="I69" s="39"/>
      <c r="J69" s="55"/>
      <c r="K69" s="56"/>
      <c r="L69" s="5" t="s">
        <v>70</v>
      </c>
      <c r="M69" s="5" t="s">
        <v>70</v>
      </c>
      <c r="N69" s="5" t="s">
        <v>70</v>
      </c>
      <c r="O69" s="5" t="s">
        <v>70</v>
      </c>
      <c r="P69" s="5" t="s">
        <v>70</v>
      </c>
      <c r="Q69" s="5" t="s">
        <v>70</v>
      </c>
      <c r="R69" s="5" t="s">
        <v>70</v>
      </c>
      <c r="S69" s="5" t="s">
        <v>70</v>
      </c>
      <c r="T69" s="5" t="s">
        <v>70</v>
      </c>
      <c r="U69" s="5" t="s">
        <v>70</v>
      </c>
      <c r="V69" s="5" t="s">
        <v>70</v>
      </c>
      <c r="W69" s="5" t="s">
        <v>70</v>
      </c>
      <c r="X69" s="5" t="s">
        <v>70</v>
      </c>
      <c r="Y69" s="5" t="s">
        <v>70</v>
      </c>
      <c r="Z69" s="5" t="s">
        <v>70</v>
      </c>
      <c r="AA69" s="5" t="s">
        <v>70</v>
      </c>
      <c r="AB69" s="5" t="s">
        <v>70</v>
      </c>
      <c r="AC69" s="5" t="s">
        <v>70</v>
      </c>
      <c r="AD69" s="5" t="s">
        <v>70</v>
      </c>
      <c r="AE69" s="5" t="s">
        <v>70</v>
      </c>
      <c r="AF69" s="5" t="s">
        <v>70</v>
      </c>
      <c r="AG69" s="5" t="s">
        <v>70</v>
      </c>
      <c r="AH69" s="5" t="s">
        <v>70</v>
      </c>
      <c r="AI69" s="5" t="s">
        <v>70</v>
      </c>
      <c r="AJ69" s="5" t="s">
        <v>70</v>
      </c>
      <c r="AK69" s="5" t="s">
        <v>70</v>
      </c>
      <c r="AL69" s="5" t="s">
        <v>70</v>
      </c>
      <c r="AM69" s="5" t="s">
        <v>70</v>
      </c>
      <c r="AN69" s="5" t="s">
        <v>70</v>
      </c>
      <c r="AO69" s="5" t="s">
        <v>70</v>
      </c>
      <c r="AP69" s="5" t="s">
        <v>70</v>
      </c>
      <c r="AQ69" s="5" t="s">
        <v>70</v>
      </c>
      <c r="AR69" s="5" t="s">
        <v>70</v>
      </c>
      <c r="AS69" s="5" t="s">
        <v>70</v>
      </c>
      <c r="AT69" s="5" t="s">
        <v>70</v>
      </c>
      <c r="AU69" s="5" t="s">
        <v>70</v>
      </c>
      <c r="AV69" s="5" t="s">
        <v>70</v>
      </c>
      <c r="AW69" s="5" t="s">
        <v>70</v>
      </c>
      <c r="AX69" s="5" t="s">
        <v>70</v>
      </c>
      <c r="AY69" s="5" t="s">
        <v>70</v>
      </c>
      <c r="AZ69" s="5" t="s">
        <v>70</v>
      </c>
      <c r="BA69" s="5" t="s">
        <v>70</v>
      </c>
      <c r="BB69" s="5" t="s">
        <v>70</v>
      </c>
      <c r="BC69" s="5" t="s">
        <v>70</v>
      </c>
      <c r="BD69" s="5" t="s">
        <v>70</v>
      </c>
      <c r="BE69" s="5" t="s">
        <v>70</v>
      </c>
      <c r="BF69" s="5" t="s">
        <v>70</v>
      </c>
      <c r="BG69" s="5" t="s">
        <v>70</v>
      </c>
      <c r="BH69" s="5" t="s">
        <v>70</v>
      </c>
      <c r="BI69" s="5" t="s">
        <v>70</v>
      </c>
      <c r="BJ69" s="5" t="s">
        <v>70</v>
      </c>
      <c r="BK69" s="5" t="s">
        <v>70</v>
      </c>
      <c r="BL69" s="5" t="s">
        <v>70</v>
      </c>
      <c r="BM69" s="5" t="s">
        <v>70</v>
      </c>
      <c r="BN69" s="5" t="s">
        <v>70</v>
      </c>
      <c r="BO69" s="5" t="s">
        <v>70</v>
      </c>
      <c r="BP69" s="5" t="s">
        <v>70</v>
      </c>
      <c r="BQ69" s="5" t="s">
        <v>70</v>
      </c>
      <c r="BR69" s="5" t="s">
        <v>70</v>
      </c>
      <c r="BS69" s="5" t="s">
        <v>70</v>
      </c>
      <c r="BT69" s="5" t="s">
        <v>70</v>
      </c>
      <c r="BU69" s="5" t="s">
        <v>70</v>
      </c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</row>
    <row r="70" spans="1:115" ht="27" hidden="1" customHeight="1" outlineLevel="2" x14ac:dyDescent="0.3">
      <c r="A70" s="6"/>
      <c r="B70" s="91" t="s">
        <v>18</v>
      </c>
      <c r="C70" s="91" t="s">
        <v>4</v>
      </c>
      <c r="D70" s="97" t="s">
        <v>78</v>
      </c>
      <c r="E70" s="95"/>
      <c r="F70" s="38">
        <v>20</v>
      </c>
      <c r="G70" s="38">
        <v>20</v>
      </c>
      <c r="H70" s="38"/>
      <c r="I70" s="38"/>
      <c r="J70" s="55">
        <f>COUNTIF(L71:BK71,"/")</f>
        <v>0</v>
      </c>
      <c r="K70" s="56">
        <f>IF(J70="","",J70*11.1%)</f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</row>
    <row r="71" spans="1:115" ht="5.15" hidden="1" customHeight="1" outlineLevel="2" x14ac:dyDescent="0.3">
      <c r="A71" s="6"/>
      <c r="B71" s="92"/>
      <c r="C71" s="92"/>
      <c r="D71" s="98"/>
      <c r="E71" s="96"/>
      <c r="F71" s="39"/>
      <c r="G71" s="39"/>
      <c r="H71" s="39"/>
      <c r="I71" s="39"/>
      <c r="J71" s="55"/>
      <c r="K71" s="56"/>
      <c r="L71" s="5" t="str">
        <f t="shared" ref="L71:AQ71" si="24">IF(OR(AND($H70&lt;=$F70,L$7&gt;=$H70,L$7&lt;=$I70,L$7&lt;=$G70),AND(L$7&gt;=$F70,L$7&lt;=$G70,$H70&lt;&gt;"",L$7&gt;=$H70,L$7&lt;=$I70)),"*",IF(AND(OR($H70&gt;$F70,$I70&gt;$G70),OR(AND(L$7&gt;=$H70,L$7&lt;=$I70,$H70&gt;$F70),AND(L$7&gt;=$H70,L$7&lt;=$I70,$I70&gt;$G70))),"/",""))</f>
        <v/>
      </c>
      <c r="M71" s="5" t="str">
        <f t="shared" si="24"/>
        <v/>
      </c>
      <c r="N71" s="5" t="str">
        <f t="shared" si="24"/>
        <v/>
      </c>
      <c r="O71" s="5" t="str">
        <f t="shared" si="24"/>
        <v/>
      </c>
      <c r="P71" s="5" t="str">
        <f t="shared" si="24"/>
        <v/>
      </c>
      <c r="Q71" s="5" t="str">
        <f t="shared" si="24"/>
        <v/>
      </c>
      <c r="R71" s="5" t="str">
        <f t="shared" si="24"/>
        <v/>
      </c>
      <c r="S71" s="5" t="str">
        <f t="shared" si="24"/>
        <v/>
      </c>
      <c r="T71" s="5" t="str">
        <f t="shared" si="24"/>
        <v/>
      </c>
      <c r="U71" s="5" t="str">
        <f t="shared" si="24"/>
        <v/>
      </c>
      <c r="V71" s="5" t="str">
        <f t="shared" si="24"/>
        <v/>
      </c>
      <c r="W71" s="5" t="str">
        <f t="shared" si="24"/>
        <v/>
      </c>
      <c r="X71" s="5" t="str">
        <f t="shared" si="24"/>
        <v/>
      </c>
      <c r="Y71" s="5" t="str">
        <f t="shared" si="24"/>
        <v/>
      </c>
      <c r="Z71" s="5" t="str">
        <f t="shared" si="24"/>
        <v/>
      </c>
      <c r="AA71" s="5" t="str">
        <f t="shared" si="24"/>
        <v/>
      </c>
      <c r="AB71" s="5" t="str">
        <f t="shared" si="24"/>
        <v/>
      </c>
      <c r="AC71" s="5" t="str">
        <f t="shared" si="24"/>
        <v/>
      </c>
      <c r="AD71" s="5" t="str">
        <f t="shared" si="24"/>
        <v/>
      </c>
      <c r="AE71" s="5" t="str">
        <f t="shared" si="24"/>
        <v/>
      </c>
      <c r="AF71" s="5" t="str">
        <f t="shared" si="24"/>
        <v/>
      </c>
      <c r="AG71" s="5" t="str">
        <f t="shared" si="24"/>
        <v/>
      </c>
      <c r="AH71" s="5" t="str">
        <f t="shared" si="24"/>
        <v/>
      </c>
      <c r="AI71" s="5" t="str">
        <f t="shared" si="24"/>
        <v/>
      </c>
      <c r="AJ71" s="5" t="str">
        <f t="shared" si="24"/>
        <v/>
      </c>
      <c r="AK71" s="5" t="str">
        <f t="shared" si="24"/>
        <v/>
      </c>
      <c r="AL71" s="5" t="str">
        <f t="shared" si="24"/>
        <v/>
      </c>
      <c r="AM71" s="5" t="str">
        <f t="shared" si="24"/>
        <v/>
      </c>
      <c r="AN71" s="5" t="str">
        <f t="shared" si="24"/>
        <v/>
      </c>
      <c r="AO71" s="5" t="str">
        <f t="shared" si="24"/>
        <v/>
      </c>
      <c r="AP71" s="5" t="str">
        <f t="shared" si="24"/>
        <v/>
      </c>
      <c r="AQ71" s="5" t="str">
        <f t="shared" si="24"/>
        <v/>
      </c>
      <c r="AR71" s="5" t="str">
        <f t="shared" ref="AR71:BU71" si="25">IF(OR(AND($H70&lt;=$F70,AR$7&gt;=$H70,AR$7&lt;=$I70,AR$7&lt;=$G70),AND(AR$7&gt;=$F70,AR$7&lt;=$G70,$H70&lt;&gt;"",AR$7&gt;=$H70,AR$7&lt;=$I70)),"*",IF(AND(OR($H70&gt;$F70,$I70&gt;$G70),OR(AND(AR$7&gt;=$H70,AR$7&lt;=$I70,$H70&gt;$F70),AND(AR$7&gt;=$H70,AR$7&lt;=$I70,$I70&gt;$G70))),"/",""))</f>
        <v/>
      </c>
      <c r="AS71" s="5" t="str">
        <f t="shared" si="25"/>
        <v/>
      </c>
      <c r="AT71" s="5" t="str">
        <f t="shared" si="25"/>
        <v/>
      </c>
      <c r="AU71" s="5" t="str">
        <f t="shared" si="25"/>
        <v/>
      </c>
      <c r="AV71" s="5" t="str">
        <f t="shared" si="25"/>
        <v/>
      </c>
      <c r="AW71" s="5" t="str">
        <f t="shared" si="25"/>
        <v/>
      </c>
      <c r="AX71" s="5" t="str">
        <f t="shared" si="25"/>
        <v/>
      </c>
      <c r="AY71" s="5" t="str">
        <f t="shared" si="25"/>
        <v/>
      </c>
      <c r="AZ71" s="5" t="str">
        <f t="shared" si="25"/>
        <v/>
      </c>
      <c r="BA71" s="5" t="str">
        <f t="shared" si="25"/>
        <v/>
      </c>
      <c r="BB71" s="5" t="str">
        <f t="shared" si="25"/>
        <v/>
      </c>
      <c r="BC71" s="5" t="str">
        <f t="shared" si="25"/>
        <v/>
      </c>
      <c r="BD71" s="5" t="str">
        <f t="shared" si="25"/>
        <v/>
      </c>
      <c r="BE71" s="5" t="str">
        <f t="shared" si="25"/>
        <v/>
      </c>
      <c r="BF71" s="5" t="str">
        <f t="shared" si="25"/>
        <v/>
      </c>
      <c r="BG71" s="5" t="str">
        <f t="shared" si="25"/>
        <v/>
      </c>
      <c r="BH71" s="5" t="str">
        <f t="shared" si="25"/>
        <v/>
      </c>
      <c r="BI71" s="5" t="str">
        <f t="shared" si="25"/>
        <v/>
      </c>
      <c r="BJ71" s="5" t="str">
        <f t="shared" si="25"/>
        <v/>
      </c>
      <c r="BK71" s="5" t="str">
        <f t="shared" si="25"/>
        <v/>
      </c>
      <c r="BL71" s="5" t="str">
        <f t="shared" si="25"/>
        <v/>
      </c>
      <c r="BM71" s="5" t="str">
        <f t="shared" si="25"/>
        <v/>
      </c>
      <c r="BN71" s="5" t="str">
        <f t="shared" si="25"/>
        <v/>
      </c>
      <c r="BO71" s="5" t="str">
        <f t="shared" si="25"/>
        <v/>
      </c>
      <c r="BP71" s="5" t="str">
        <f t="shared" si="25"/>
        <v/>
      </c>
      <c r="BQ71" s="5" t="str">
        <f t="shared" si="25"/>
        <v/>
      </c>
      <c r="BR71" s="5" t="str">
        <f t="shared" si="25"/>
        <v/>
      </c>
      <c r="BS71" s="5" t="str">
        <f t="shared" si="25"/>
        <v/>
      </c>
      <c r="BT71" s="5" t="str">
        <f t="shared" si="25"/>
        <v/>
      </c>
      <c r="BU71" s="5" t="str">
        <f t="shared" si="25"/>
        <v/>
      </c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</row>
    <row r="72" spans="1:115" ht="27" customHeight="1" outlineLevel="1" collapsed="1" x14ac:dyDescent="0.3">
      <c r="A72" s="6"/>
      <c r="B72" s="93" t="s">
        <v>18</v>
      </c>
      <c r="C72" s="93" t="s">
        <v>4</v>
      </c>
      <c r="D72" s="93" t="s">
        <v>21</v>
      </c>
      <c r="E72" s="95" t="s">
        <v>22</v>
      </c>
      <c r="F72" s="38">
        <v>14</v>
      </c>
      <c r="G72" s="38">
        <v>20</v>
      </c>
      <c r="H72" s="38"/>
      <c r="I72" s="38"/>
      <c r="J72" s="55">
        <f>COUNTIF(L73:BK73,"/")</f>
        <v>0</v>
      </c>
      <c r="K72" s="56">
        <f>IF(J72="","",J72*11.1%)</f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</row>
    <row r="73" spans="1:115" ht="5.15" customHeight="1" outlineLevel="1" x14ac:dyDescent="0.3">
      <c r="A73" s="6"/>
      <c r="B73" s="94"/>
      <c r="C73" s="94"/>
      <c r="D73" s="94"/>
      <c r="E73" s="96"/>
      <c r="F73" s="39"/>
      <c r="G73" s="39"/>
      <c r="H73" s="39"/>
      <c r="I73" s="39"/>
      <c r="J73" s="55"/>
      <c r="K73" s="56"/>
      <c r="L73" s="5" t="str">
        <f t="shared" ref="L73:AQ73" si="26">IF(OR(AND($H72&lt;=$F72,L$7&gt;=$H72,L$7&lt;=$I72,L$7&lt;=$G72),AND(L$7&gt;=$F72,L$7&lt;=$G72,$H72&lt;&gt;"",L$7&gt;=$H72,L$7&lt;=$I72)),"*",IF(AND(OR($H72&gt;$F72,$I72&gt;$G72),OR(AND(L$7&gt;=$H72,L$7&lt;=$I72,$H72&gt;$F72),AND(L$7&gt;=$H72,L$7&lt;=$I72,$I72&gt;$G72))),"/",""))</f>
        <v/>
      </c>
      <c r="M73" s="5" t="str">
        <f t="shared" si="26"/>
        <v/>
      </c>
      <c r="N73" s="5" t="str">
        <f t="shared" si="26"/>
        <v/>
      </c>
      <c r="O73" s="5" t="str">
        <f t="shared" si="26"/>
        <v/>
      </c>
      <c r="P73" s="5" t="str">
        <f t="shared" si="26"/>
        <v/>
      </c>
      <c r="Q73" s="5" t="str">
        <f t="shared" si="26"/>
        <v/>
      </c>
      <c r="R73" s="5" t="str">
        <f t="shared" si="26"/>
        <v/>
      </c>
      <c r="S73" s="5" t="str">
        <f t="shared" si="26"/>
        <v/>
      </c>
      <c r="T73" s="5" t="str">
        <f t="shared" si="26"/>
        <v/>
      </c>
      <c r="U73" s="5" t="str">
        <f t="shared" si="26"/>
        <v/>
      </c>
      <c r="V73" s="5" t="str">
        <f t="shared" si="26"/>
        <v/>
      </c>
      <c r="W73" s="5" t="str">
        <f t="shared" si="26"/>
        <v/>
      </c>
      <c r="X73" s="5" t="str">
        <f t="shared" si="26"/>
        <v/>
      </c>
      <c r="Y73" s="5" t="str">
        <f t="shared" si="26"/>
        <v/>
      </c>
      <c r="Z73" s="5" t="str">
        <f t="shared" si="26"/>
        <v/>
      </c>
      <c r="AA73" s="5" t="str">
        <f t="shared" si="26"/>
        <v/>
      </c>
      <c r="AB73" s="5" t="str">
        <f t="shared" si="26"/>
        <v/>
      </c>
      <c r="AC73" s="5" t="str">
        <f t="shared" si="26"/>
        <v/>
      </c>
      <c r="AD73" s="5" t="str">
        <f t="shared" si="26"/>
        <v/>
      </c>
      <c r="AE73" s="5" t="str">
        <f t="shared" si="26"/>
        <v/>
      </c>
      <c r="AF73" s="5" t="str">
        <f t="shared" si="26"/>
        <v/>
      </c>
      <c r="AG73" s="5" t="str">
        <f t="shared" si="26"/>
        <v/>
      </c>
      <c r="AH73" s="5" t="str">
        <f t="shared" si="26"/>
        <v/>
      </c>
      <c r="AI73" s="5" t="str">
        <f t="shared" si="26"/>
        <v/>
      </c>
      <c r="AJ73" s="5" t="str">
        <f t="shared" si="26"/>
        <v/>
      </c>
      <c r="AK73" s="5" t="str">
        <f t="shared" si="26"/>
        <v/>
      </c>
      <c r="AL73" s="5" t="str">
        <f t="shared" si="26"/>
        <v/>
      </c>
      <c r="AM73" s="5" t="str">
        <f t="shared" si="26"/>
        <v/>
      </c>
      <c r="AN73" s="5" t="str">
        <f t="shared" si="26"/>
        <v/>
      </c>
      <c r="AO73" s="5" t="str">
        <f t="shared" si="26"/>
        <v/>
      </c>
      <c r="AP73" s="5" t="str">
        <f t="shared" si="26"/>
        <v/>
      </c>
      <c r="AQ73" s="5" t="str">
        <f t="shared" si="26"/>
        <v/>
      </c>
      <c r="AR73" s="5" t="str">
        <f t="shared" ref="AR73:BU73" si="27">IF(OR(AND($H72&lt;=$F72,AR$7&gt;=$H72,AR$7&lt;=$I72,AR$7&lt;=$G72),AND(AR$7&gt;=$F72,AR$7&lt;=$G72,$H72&lt;&gt;"",AR$7&gt;=$H72,AR$7&lt;=$I72)),"*",IF(AND(OR($H72&gt;$F72,$I72&gt;$G72),OR(AND(AR$7&gt;=$H72,AR$7&lt;=$I72,$H72&gt;$F72),AND(AR$7&gt;=$H72,AR$7&lt;=$I72,$I72&gt;$G72))),"/",""))</f>
        <v/>
      </c>
      <c r="AS73" s="5" t="str">
        <f t="shared" si="27"/>
        <v/>
      </c>
      <c r="AT73" s="5" t="str">
        <f t="shared" si="27"/>
        <v/>
      </c>
      <c r="AU73" s="5" t="str">
        <f t="shared" si="27"/>
        <v/>
      </c>
      <c r="AV73" s="5" t="str">
        <f t="shared" si="27"/>
        <v/>
      </c>
      <c r="AW73" s="5" t="str">
        <f t="shared" si="27"/>
        <v/>
      </c>
      <c r="AX73" s="5" t="str">
        <f t="shared" si="27"/>
        <v/>
      </c>
      <c r="AY73" s="5" t="str">
        <f t="shared" si="27"/>
        <v/>
      </c>
      <c r="AZ73" s="5" t="str">
        <f t="shared" si="27"/>
        <v/>
      </c>
      <c r="BA73" s="5" t="str">
        <f t="shared" si="27"/>
        <v/>
      </c>
      <c r="BB73" s="5" t="str">
        <f t="shared" si="27"/>
        <v/>
      </c>
      <c r="BC73" s="5" t="str">
        <f t="shared" si="27"/>
        <v/>
      </c>
      <c r="BD73" s="5" t="str">
        <f t="shared" si="27"/>
        <v/>
      </c>
      <c r="BE73" s="5" t="str">
        <f t="shared" si="27"/>
        <v/>
      </c>
      <c r="BF73" s="5" t="str">
        <f t="shared" si="27"/>
        <v/>
      </c>
      <c r="BG73" s="5" t="str">
        <f t="shared" si="27"/>
        <v/>
      </c>
      <c r="BH73" s="5" t="str">
        <f t="shared" si="27"/>
        <v/>
      </c>
      <c r="BI73" s="5" t="str">
        <f t="shared" si="27"/>
        <v/>
      </c>
      <c r="BJ73" s="5" t="str">
        <f t="shared" si="27"/>
        <v/>
      </c>
      <c r="BK73" s="5" t="str">
        <f t="shared" si="27"/>
        <v/>
      </c>
      <c r="BL73" s="5" t="str">
        <f t="shared" si="27"/>
        <v/>
      </c>
      <c r="BM73" s="5" t="str">
        <f t="shared" si="27"/>
        <v/>
      </c>
      <c r="BN73" s="5" t="str">
        <f t="shared" si="27"/>
        <v/>
      </c>
      <c r="BO73" s="5" t="str">
        <f t="shared" si="27"/>
        <v/>
      </c>
      <c r="BP73" s="5" t="str">
        <f t="shared" si="27"/>
        <v/>
      </c>
      <c r="BQ73" s="5" t="str">
        <f t="shared" si="27"/>
        <v/>
      </c>
      <c r="BR73" s="5" t="str">
        <f t="shared" si="27"/>
        <v/>
      </c>
      <c r="BS73" s="5" t="str">
        <f t="shared" si="27"/>
        <v/>
      </c>
      <c r="BT73" s="5" t="str">
        <f t="shared" si="27"/>
        <v/>
      </c>
      <c r="BU73" s="5" t="str">
        <f t="shared" si="27"/>
        <v/>
      </c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</row>
    <row r="74" spans="1:115" ht="17.149999999999999" hidden="1" customHeight="1" outlineLevel="2" x14ac:dyDescent="0.3">
      <c r="A74" s="6"/>
      <c r="B74" s="91" t="s">
        <v>18</v>
      </c>
      <c r="C74" s="91" t="s">
        <v>4</v>
      </c>
      <c r="D74" s="97" t="s">
        <v>84</v>
      </c>
      <c r="E74" s="95"/>
      <c r="F74" s="38">
        <v>14</v>
      </c>
      <c r="G74" s="38">
        <v>17</v>
      </c>
      <c r="H74" s="38"/>
      <c r="I74" s="38"/>
      <c r="J74" s="55">
        <f>COUNTIF(L75:BK75,"/")</f>
        <v>0</v>
      </c>
      <c r="K74" s="56">
        <f>IF(J74="","",J74*11.1%)</f>
        <v>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</row>
    <row r="75" spans="1:115" ht="5.15" hidden="1" customHeight="1" outlineLevel="2" x14ac:dyDescent="0.3">
      <c r="A75" s="6"/>
      <c r="B75" s="92"/>
      <c r="C75" s="92"/>
      <c r="D75" s="98"/>
      <c r="E75" s="96"/>
      <c r="F75" s="39"/>
      <c r="G75" s="39"/>
      <c r="H75" s="39"/>
      <c r="I75" s="39"/>
      <c r="J75" s="55"/>
      <c r="K75" s="56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</row>
    <row r="76" spans="1:115" ht="18.649999999999999" hidden="1" customHeight="1" outlineLevel="2" x14ac:dyDescent="0.3">
      <c r="A76" s="6"/>
      <c r="B76" s="91" t="s">
        <v>18</v>
      </c>
      <c r="C76" s="91" t="s">
        <v>4</v>
      </c>
      <c r="D76" s="97" t="s">
        <v>80</v>
      </c>
      <c r="E76" s="95"/>
      <c r="F76" s="38">
        <v>18</v>
      </c>
      <c r="G76" s="38">
        <v>18</v>
      </c>
      <c r="H76" s="38"/>
      <c r="I76" s="38"/>
      <c r="J76" s="55">
        <f>COUNTIF(L77:BK77,"/")</f>
        <v>0</v>
      </c>
      <c r="K76" s="56">
        <f>IF(J76="","",J76*11.1%)</f>
        <v>0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</row>
    <row r="77" spans="1:115" ht="5.15" hidden="1" customHeight="1" outlineLevel="2" x14ac:dyDescent="0.3">
      <c r="A77" s="6"/>
      <c r="B77" s="92"/>
      <c r="C77" s="92"/>
      <c r="D77" s="98"/>
      <c r="E77" s="96"/>
      <c r="F77" s="39"/>
      <c r="G77" s="39"/>
      <c r="H77" s="39"/>
      <c r="I77" s="39"/>
      <c r="J77" s="55"/>
      <c r="K77" s="56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</row>
    <row r="78" spans="1:115" ht="16.5" hidden="1" customHeight="1" outlineLevel="2" x14ac:dyDescent="0.3">
      <c r="A78" s="6"/>
      <c r="B78" s="91" t="s">
        <v>18</v>
      </c>
      <c r="C78" s="91" t="s">
        <v>4</v>
      </c>
      <c r="D78" s="97" t="s">
        <v>77</v>
      </c>
      <c r="E78" s="95"/>
      <c r="F78" s="38">
        <v>19</v>
      </c>
      <c r="G78" s="38">
        <v>19</v>
      </c>
      <c r="H78" s="38"/>
      <c r="I78" s="38"/>
      <c r="J78" s="55">
        <f>COUNTIF(L79:BK79,"/")</f>
        <v>0</v>
      </c>
      <c r="K78" s="56">
        <f>IF(J78="","",J78*11.1%)</f>
        <v>0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</row>
    <row r="79" spans="1:115" ht="5.15" hidden="1" customHeight="1" outlineLevel="2" x14ac:dyDescent="0.3">
      <c r="A79" s="6"/>
      <c r="B79" s="92"/>
      <c r="C79" s="92"/>
      <c r="D79" s="98"/>
      <c r="E79" s="96"/>
      <c r="F79" s="39"/>
      <c r="G79" s="39"/>
      <c r="H79" s="39"/>
      <c r="I79" s="39"/>
      <c r="J79" s="55"/>
      <c r="K79" s="56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</row>
    <row r="80" spans="1:115" ht="20.5" hidden="1" customHeight="1" outlineLevel="2" x14ac:dyDescent="0.3">
      <c r="A80" s="6"/>
      <c r="B80" s="91" t="s">
        <v>18</v>
      </c>
      <c r="C80" s="91" t="s">
        <v>4</v>
      </c>
      <c r="D80" s="97" t="s">
        <v>78</v>
      </c>
      <c r="E80" s="95"/>
      <c r="F80" s="38">
        <v>20</v>
      </c>
      <c r="G80" s="38">
        <v>20</v>
      </c>
      <c r="H80" s="38"/>
      <c r="I80" s="38"/>
      <c r="J80" s="55">
        <f>COUNTIF(L81:BK81,"/")</f>
        <v>0</v>
      </c>
      <c r="K80" s="56">
        <f>IF(J80="","",J80*11.1%)</f>
        <v>0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</row>
    <row r="81" spans="1:115" ht="5.15" hidden="1" customHeight="1" outlineLevel="2" x14ac:dyDescent="0.3">
      <c r="A81" s="6"/>
      <c r="B81" s="92"/>
      <c r="C81" s="92"/>
      <c r="D81" s="98"/>
      <c r="E81" s="96"/>
      <c r="F81" s="39"/>
      <c r="G81" s="39"/>
      <c r="H81" s="39"/>
      <c r="I81" s="39"/>
      <c r="J81" s="55"/>
      <c r="K81" s="56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</row>
    <row r="82" spans="1:115" ht="19.5" customHeight="1" outlineLevel="1" collapsed="1" x14ac:dyDescent="0.3">
      <c r="A82" s="6"/>
      <c r="B82" s="93" t="s">
        <v>18</v>
      </c>
      <c r="C82" s="93" t="s">
        <v>4</v>
      </c>
      <c r="D82" s="99" t="s">
        <v>23</v>
      </c>
      <c r="E82" s="95" t="s">
        <v>85</v>
      </c>
      <c r="F82" s="38">
        <v>14</v>
      </c>
      <c r="G82" s="38">
        <v>21</v>
      </c>
      <c r="H82" s="38"/>
      <c r="I82" s="38"/>
      <c r="J82" s="55">
        <f>COUNTIF(L83:BK83,"/")</f>
        <v>0</v>
      </c>
      <c r="K82" s="56">
        <f>IF(J82="","",J82*11.1%)</f>
        <v>0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</row>
    <row r="83" spans="1:115" ht="5.15" customHeight="1" outlineLevel="1" x14ac:dyDescent="0.3">
      <c r="A83" s="6"/>
      <c r="B83" s="94"/>
      <c r="C83" s="94"/>
      <c r="D83" s="100"/>
      <c r="E83" s="96"/>
      <c r="F83" s="39"/>
      <c r="G83" s="39"/>
      <c r="H83" s="39"/>
      <c r="I83" s="39"/>
      <c r="J83" s="55"/>
      <c r="K83" s="56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</row>
    <row r="84" spans="1:115" ht="17.5" customHeight="1" outlineLevel="2" x14ac:dyDescent="0.3">
      <c r="A84" s="6"/>
      <c r="B84" s="91" t="s">
        <v>18</v>
      </c>
      <c r="C84" s="91" t="s">
        <v>4</v>
      </c>
      <c r="D84" s="97" t="s">
        <v>86</v>
      </c>
      <c r="E84" s="95"/>
      <c r="F84" s="38">
        <v>14</v>
      </c>
      <c r="G84" s="38">
        <v>18</v>
      </c>
      <c r="H84" s="38"/>
      <c r="I84" s="38"/>
      <c r="J84" s="55">
        <f>COUNTIF(L85:BK85,"/")</f>
        <v>0</v>
      </c>
      <c r="K84" s="56">
        <f>IF(J84="","",J84*11.1%)</f>
        <v>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</row>
    <row r="85" spans="1:115" ht="5.15" customHeight="1" outlineLevel="2" x14ac:dyDescent="0.3">
      <c r="A85" s="6"/>
      <c r="B85" s="92"/>
      <c r="C85" s="92"/>
      <c r="D85" s="98"/>
      <c r="E85" s="96"/>
      <c r="F85" s="39"/>
      <c r="G85" s="39"/>
      <c r="H85" s="39"/>
      <c r="I85" s="39"/>
      <c r="J85" s="55"/>
      <c r="K85" s="56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</row>
    <row r="86" spans="1:115" ht="17.5" customHeight="1" outlineLevel="2" x14ac:dyDescent="0.3">
      <c r="A86" s="6"/>
      <c r="B86" s="91" t="s">
        <v>18</v>
      </c>
      <c r="C86" s="91" t="s">
        <v>4</v>
      </c>
      <c r="D86" s="97" t="s">
        <v>80</v>
      </c>
      <c r="E86" s="95"/>
      <c r="F86" s="38">
        <v>19</v>
      </c>
      <c r="G86" s="38">
        <v>19</v>
      </c>
      <c r="H86" s="38"/>
      <c r="I86" s="38"/>
      <c r="J86" s="55">
        <f>COUNTIF(L87:BK87,"/")</f>
        <v>0</v>
      </c>
      <c r="K86" s="56">
        <f>IF(J86="","",J86*11.1%)</f>
        <v>0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</row>
    <row r="87" spans="1:115" ht="5.15" customHeight="1" outlineLevel="2" x14ac:dyDescent="0.3">
      <c r="A87" s="6"/>
      <c r="B87" s="92"/>
      <c r="C87" s="92"/>
      <c r="D87" s="98"/>
      <c r="E87" s="96"/>
      <c r="F87" s="39"/>
      <c r="G87" s="39"/>
      <c r="H87" s="39"/>
      <c r="I87" s="39"/>
      <c r="J87" s="55"/>
      <c r="K87" s="56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</row>
    <row r="88" spans="1:115" ht="23.15" customHeight="1" outlineLevel="2" x14ac:dyDescent="0.3">
      <c r="A88" s="6"/>
      <c r="B88" s="91" t="s">
        <v>18</v>
      </c>
      <c r="C88" s="91" t="s">
        <v>4</v>
      </c>
      <c r="D88" s="97" t="s">
        <v>77</v>
      </c>
      <c r="E88" s="95"/>
      <c r="F88" s="38">
        <v>20</v>
      </c>
      <c r="G88" s="38">
        <v>20</v>
      </c>
      <c r="H88" s="38"/>
      <c r="I88" s="38"/>
      <c r="J88" s="55">
        <f>COUNTIF(L89:BK89,"/")</f>
        <v>0</v>
      </c>
      <c r="K88" s="56">
        <f>IF(J88="","",J88*11.1%)</f>
        <v>0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</row>
    <row r="89" spans="1:115" ht="5.15" customHeight="1" outlineLevel="2" x14ac:dyDescent="0.3">
      <c r="A89" s="6"/>
      <c r="B89" s="92"/>
      <c r="C89" s="92"/>
      <c r="D89" s="98"/>
      <c r="E89" s="96"/>
      <c r="F89" s="39"/>
      <c r="G89" s="39"/>
      <c r="H89" s="39"/>
      <c r="I89" s="39"/>
      <c r="J89" s="55"/>
      <c r="K89" s="56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</row>
    <row r="90" spans="1:115" ht="20.149999999999999" customHeight="1" outlineLevel="2" x14ac:dyDescent="0.3">
      <c r="A90" s="6"/>
      <c r="B90" s="91" t="s">
        <v>18</v>
      </c>
      <c r="C90" s="91" t="s">
        <v>4</v>
      </c>
      <c r="D90" s="97" t="s">
        <v>78</v>
      </c>
      <c r="E90" s="95"/>
      <c r="F90" s="38">
        <v>21</v>
      </c>
      <c r="G90" s="38">
        <v>21</v>
      </c>
      <c r="H90" s="38"/>
      <c r="I90" s="38"/>
      <c r="J90" s="55">
        <f>COUNTIF(L91:BK91,"/")</f>
        <v>0</v>
      </c>
      <c r="K90" s="56">
        <f>IF(J90="","",J90*11.1%)</f>
        <v>0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</row>
    <row r="91" spans="1:115" ht="5.15" customHeight="1" outlineLevel="2" x14ac:dyDescent="0.3">
      <c r="A91" s="6"/>
      <c r="B91" s="92"/>
      <c r="C91" s="92"/>
      <c r="D91" s="98"/>
      <c r="E91" s="96"/>
      <c r="F91" s="39"/>
      <c r="G91" s="39"/>
      <c r="H91" s="39"/>
      <c r="I91" s="39"/>
      <c r="J91" s="55"/>
      <c r="K91" s="56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</row>
    <row r="92" spans="1:115" ht="21.65" customHeight="1" x14ac:dyDescent="0.3">
      <c r="A92" s="6"/>
      <c r="B92" s="10" t="s">
        <v>5</v>
      </c>
      <c r="C92" s="42" t="s">
        <v>87</v>
      </c>
      <c r="D92" s="43"/>
      <c r="E92" s="43"/>
      <c r="F92" s="46">
        <f>100%-SUM(K93:K155)</f>
        <v>1</v>
      </c>
      <c r="G92" s="47"/>
      <c r="H92" s="47"/>
      <c r="I92" s="47"/>
      <c r="J92" s="47"/>
      <c r="K92" s="4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</row>
    <row r="93" spans="1:115" ht="5.15" customHeight="1" x14ac:dyDescent="0.3">
      <c r="A93" s="6"/>
      <c r="B93" s="9"/>
      <c r="C93" s="44"/>
      <c r="D93" s="45"/>
      <c r="E93" s="45"/>
      <c r="F93" s="46"/>
      <c r="G93" s="47"/>
      <c r="H93" s="47"/>
      <c r="I93" s="47"/>
      <c r="J93" s="47"/>
      <c r="K93" s="48"/>
      <c r="L93" s="5" t="e">
        <f>IF(OR(AND($H92&lt;=#REF!,L$7&gt;=$H92,L$7&lt;=$I92,L$7&lt;=$G92),AND(L$7&gt;=#REF!,L$7&lt;=$G92,$H92&lt;&gt;"",L$7&gt;=$H92,L$7&lt;=$I92)),"*",IF(AND(OR($H92&gt;#REF!,$I92&gt;$G92),OR(AND(L$7&gt;=$H92,L$7&lt;=$I92,$H92&gt;#REF!),AND(L$7&gt;=$H92,L$7&lt;=$I92,$I92&gt;$G92))),"/",""))</f>
        <v>#REF!</v>
      </c>
      <c r="M93" s="5" t="e">
        <f>IF(OR(AND($H92&lt;=#REF!,M$7&gt;=$H92,M$7&lt;=$I92,M$7&lt;=$G92),AND(M$7&gt;=#REF!,M$7&lt;=$G92,$H92&lt;&gt;"",M$7&gt;=$H92,M$7&lt;=$I92)),"*",IF(AND(OR($H92&gt;#REF!,$I92&gt;$G92),OR(AND(M$7&gt;=$H92,M$7&lt;=$I92,$H92&gt;#REF!),AND(M$7&gt;=$H92,M$7&lt;=$I92,$I92&gt;$G92))),"/",""))</f>
        <v>#REF!</v>
      </c>
      <c r="N93" s="5" t="e">
        <f>IF(OR(AND($H92&lt;=#REF!,N$7&gt;=$H92,N$7&lt;=$I92,N$7&lt;=$G92),AND(N$7&gt;=#REF!,N$7&lt;=$G92,$H92&lt;&gt;"",N$7&gt;=$H92,N$7&lt;=$I92)),"*",IF(AND(OR($H92&gt;#REF!,$I92&gt;$G92),OR(AND(N$7&gt;=$H92,N$7&lt;=$I92,$H92&gt;#REF!),AND(N$7&gt;=$H92,N$7&lt;=$I92,$I92&gt;$G92))),"/",""))</f>
        <v>#REF!</v>
      </c>
      <c r="O93" s="5" t="e">
        <f>IF(OR(AND($H92&lt;=#REF!,O$7&gt;=$H92,O$7&lt;=$I92,O$7&lt;=$G92),AND(O$7&gt;=#REF!,O$7&lt;=$G92,$H92&lt;&gt;"",O$7&gt;=$H92,O$7&lt;=$I92)),"*",IF(AND(OR($H92&gt;#REF!,$I92&gt;$G92),OR(AND(O$7&gt;=$H92,O$7&lt;=$I92,$H92&gt;#REF!),AND(O$7&gt;=$H92,O$7&lt;=$I92,$I92&gt;$G92))),"/",""))</f>
        <v>#REF!</v>
      </c>
      <c r="P93" s="5" t="e">
        <f>IF(OR(AND($H92&lt;=#REF!,P$7&gt;=$H92,P$7&lt;=$I92,P$7&lt;=$G92),AND(P$7&gt;=#REF!,P$7&lt;=$G92,$H92&lt;&gt;"",P$7&gt;=$H92,P$7&lt;=$I92)),"*",IF(AND(OR($H92&gt;#REF!,$I92&gt;$G92),OR(AND(P$7&gt;=$H92,P$7&lt;=$I92,$H92&gt;#REF!),AND(P$7&gt;=$H92,P$7&lt;=$I92,$I92&gt;$G92))),"/",""))</f>
        <v>#REF!</v>
      </c>
      <c r="Q93" s="5" t="e">
        <f>IF(OR(AND($H92&lt;=#REF!,Q$7&gt;=$H92,Q$7&lt;=$I92,Q$7&lt;=$G92),AND(Q$7&gt;=#REF!,Q$7&lt;=$G92,$H92&lt;&gt;"",Q$7&gt;=$H92,Q$7&lt;=$I92)),"*",IF(AND(OR($H92&gt;#REF!,$I92&gt;$G92),OR(AND(Q$7&gt;=$H92,Q$7&lt;=$I92,$H92&gt;#REF!),AND(Q$7&gt;=$H92,Q$7&lt;=$I92,$I92&gt;$G92))),"/",""))</f>
        <v>#REF!</v>
      </c>
      <c r="R93" s="5" t="e">
        <f>IF(OR(AND($H92&lt;=#REF!,R$7&gt;=$H92,R$7&lt;=$I92,R$7&lt;=$G92),AND(R$7&gt;=#REF!,R$7&lt;=$G92,$H92&lt;&gt;"",R$7&gt;=$H92,R$7&lt;=$I92)),"*",IF(AND(OR($H92&gt;#REF!,$I92&gt;$G92),OR(AND(R$7&gt;=$H92,R$7&lt;=$I92,$H92&gt;#REF!),AND(R$7&gt;=$H92,R$7&lt;=$I92,$I92&gt;$G92))),"/",""))</f>
        <v>#REF!</v>
      </c>
      <c r="S93" s="5" t="e">
        <f>IF(OR(AND($H92&lt;=#REF!,S$7&gt;=$H92,S$7&lt;=$I92,S$7&lt;=$G92),AND(S$7&gt;=#REF!,S$7&lt;=$G92,$H92&lt;&gt;"",S$7&gt;=$H92,S$7&lt;=$I92)),"*",IF(AND(OR($H92&gt;#REF!,$I92&gt;$G92),OR(AND(S$7&gt;=$H92,S$7&lt;=$I92,$H92&gt;#REF!),AND(S$7&gt;=$H92,S$7&lt;=$I92,$I92&gt;$G92))),"/",""))</f>
        <v>#REF!</v>
      </c>
      <c r="T93" s="5" t="e">
        <f>IF(OR(AND($H92&lt;=#REF!,T$7&gt;=$H92,T$7&lt;=$I92,T$7&lt;=$G92),AND(T$7&gt;=#REF!,T$7&lt;=$G92,$H92&lt;&gt;"",T$7&gt;=$H92,T$7&lt;=$I92)),"*",IF(AND(OR($H92&gt;#REF!,$I92&gt;$G92),OR(AND(T$7&gt;=$H92,T$7&lt;=$I92,$H92&gt;#REF!),AND(T$7&gt;=$H92,T$7&lt;=$I92,$I92&gt;$G92))),"/",""))</f>
        <v>#REF!</v>
      </c>
      <c r="U93" s="5" t="e">
        <f>IF(OR(AND($H92&lt;=#REF!,U$7&gt;=$H92,U$7&lt;=$I92,U$7&lt;=$G92),AND(U$7&gt;=#REF!,U$7&lt;=$G92,$H92&lt;&gt;"",U$7&gt;=$H92,U$7&lt;=$I92)),"*",IF(AND(OR($H92&gt;#REF!,$I92&gt;$G92),OR(AND(U$7&gt;=$H92,U$7&lt;=$I92,$H92&gt;#REF!),AND(U$7&gt;=$H92,U$7&lt;=$I92,$I92&gt;$G92))),"/",""))</f>
        <v>#REF!</v>
      </c>
      <c r="V93" s="5" t="e">
        <f>IF(OR(AND($H92&lt;=#REF!,V$7&gt;=$H92,V$7&lt;=$I92,V$7&lt;=$G92),AND(V$7&gt;=#REF!,V$7&lt;=$G92,$H92&lt;&gt;"",V$7&gt;=$H92,V$7&lt;=$I92)),"*",IF(AND(OR($H92&gt;#REF!,$I92&gt;$G92),OR(AND(V$7&gt;=$H92,V$7&lt;=$I92,$H92&gt;#REF!),AND(V$7&gt;=$H92,V$7&lt;=$I92,$I92&gt;$G92))),"/",""))</f>
        <v>#REF!</v>
      </c>
      <c r="W93" s="5" t="str">
        <f t="shared" ref="W93:BB93" si="28">IF(OR(AND($H92&lt;=$F92,W$7&gt;=$H92,W$7&lt;=$I92,W$7&lt;=$G92),AND(W$7&gt;=$F92,W$7&lt;=$G92,$H92&lt;&gt;"",W$7&gt;=$H92,W$7&lt;=$I92)),"*",IF(AND(OR($H92&gt;$F92,$I92&gt;$G92),OR(AND(W$7&gt;=$H92,W$7&lt;=$I92,$H92&gt;$F92),AND(W$7&gt;=$H92,W$7&lt;=$I92,$I92&gt;$G92))),"/",""))</f>
        <v/>
      </c>
      <c r="X93" s="5" t="str">
        <f t="shared" si="28"/>
        <v/>
      </c>
      <c r="Y93" s="5" t="str">
        <f t="shared" si="28"/>
        <v/>
      </c>
      <c r="Z93" s="5" t="str">
        <f t="shared" si="28"/>
        <v/>
      </c>
      <c r="AA93" s="5" t="str">
        <f t="shared" si="28"/>
        <v/>
      </c>
      <c r="AB93" s="5" t="str">
        <f t="shared" si="28"/>
        <v/>
      </c>
      <c r="AC93" s="5" t="str">
        <f t="shared" si="28"/>
        <v/>
      </c>
      <c r="AD93" s="5" t="str">
        <f t="shared" si="28"/>
        <v/>
      </c>
      <c r="AE93" s="5" t="str">
        <f t="shared" si="28"/>
        <v/>
      </c>
      <c r="AF93" s="5" t="str">
        <f t="shared" si="28"/>
        <v/>
      </c>
      <c r="AG93" s="5" t="str">
        <f t="shared" si="28"/>
        <v/>
      </c>
      <c r="AH93" s="5" t="str">
        <f t="shared" si="28"/>
        <v/>
      </c>
      <c r="AI93" s="5" t="str">
        <f t="shared" si="28"/>
        <v/>
      </c>
      <c r="AJ93" s="5" t="str">
        <f t="shared" si="28"/>
        <v/>
      </c>
      <c r="AK93" s="5" t="str">
        <f t="shared" si="28"/>
        <v/>
      </c>
      <c r="AL93" s="5" t="str">
        <f t="shared" si="28"/>
        <v/>
      </c>
      <c r="AM93" s="5" t="str">
        <f t="shared" si="28"/>
        <v/>
      </c>
      <c r="AN93" s="5" t="str">
        <f t="shared" si="28"/>
        <v/>
      </c>
      <c r="AO93" s="5" t="str">
        <f t="shared" si="28"/>
        <v/>
      </c>
      <c r="AP93" s="5" t="str">
        <f t="shared" si="28"/>
        <v/>
      </c>
      <c r="AQ93" s="5" t="str">
        <f t="shared" si="28"/>
        <v/>
      </c>
      <c r="AR93" s="5" t="str">
        <f t="shared" si="28"/>
        <v/>
      </c>
      <c r="AS93" s="5" t="str">
        <f t="shared" si="28"/>
        <v/>
      </c>
      <c r="AT93" s="5" t="str">
        <f t="shared" si="28"/>
        <v/>
      </c>
      <c r="AU93" s="5" t="str">
        <f t="shared" si="28"/>
        <v/>
      </c>
      <c r="AV93" s="5" t="str">
        <f t="shared" si="28"/>
        <v/>
      </c>
      <c r="AW93" s="5" t="str">
        <f t="shared" si="28"/>
        <v/>
      </c>
      <c r="AX93" s="5" t="str">
        <f t="shared" si="28"/>
        <v/>
      </c>
      <c r="AY93" s="5" t="str">
        <f t="shared" si="28"/>
        <v/>
      </c>
      <c r="AZ93" s="5" t="str">
        <f t="shared" si="28"/>
        <v/>
      </c>
      <c r="BA93" s="5" t="str">
        <f t="shared" si="28"/>
        <v/>
      </c>
      <c r="BB93" s="5" t="str">
        <f t="shared" si="28"/>
        <v/>
      </c>
      <c r="BC93" s="5" t="str">
        <f t="shared" ref="BC93:BU93" si="29">IF(OR(AND($H92&lt;=$F92,BC$7&gt;=$H92,BC$7&lt;=$I92,BC$7&lt;=$G92),AND(BC$7&gt;=$F92,BC$7&lt;=$G92,$H92&lt;&gt;"",BC$7&gt;=$H92,BC$7&lt;=$I92)),"*",IF(AND(OR($H92&gt;$F92,$I92&gt;$G92),OR(AND(BC$7&gt;=$H92,BC$7&lt;=$I92,$H92&gt;$F92),AND(BC$7&gt;=$H92,BC$7&lt;=$I92,$I92&gt;$G92))),"/",""))</f>
        <v/>
      </c>
      <c r="BD93" s="5" t="str">
        <f t="shared" si="29"/>
        <v/>
      </c>
      <c r="BE93" s="5" t="str">
        <f t="shared" si="29"/>
        <v/>
      </c>
      <c r="BF93" s="5" t="str">
        <f t="shared" si="29"/>
        <v/>
      </c>
      <c r="BG93" s="5" t="str">
        <f t="shared" si="29"/>
        <v/>
      </c>
      <c r="BH93" s="5" t="str">
        <f t="shared" si="29"/>
        <v/>
      </c>
      <c r="BI93" s="5" t="str">
        <f t="shared" si="29"/>
        <v/>
      </c>
      <c r="BJ93" s="5" t="str">
        <f t="shared" si="29"/>
        <v/>
      </c>
      <c r="BK93" s="5" t="str">
        <f t="shared" si="29"/>
        <v/>
      </c>
      <c r="BL93" s="5" t="str">
        <f t="shared" si="29"/>
        <v/>
      </c>
      <c r="BM93" s="5" t="str">
        <f t="shared" si="29"/>
        <v/>
      </c>
      <c r="BN93" s="5" t="str">
        <f t="shared" si="29"/>
        <v/>
      </c>
      <c r="BO93" s="5" t="str">
        <f t="shared" si="29"/>
        <v/>
      </c>
      <c r="BP93" s="5" t="str">
        <f t="shared" si="29"/>
        <v/>
      </c>
      <c r="BQ93" s="5" t="str">
        <f t="shared" si="29"/>
        <v/>
      </c>
      <c r="BR93" s="5" t="str">
        <f t="shared" si="29"/>
        <v/>
      </c>
      <c r="BS93" s="5" t="str">
        <f t="shared" si="29"/>
        <v/>
      </c>
      <c r="BT93" s="5" t="str">
        <f t="shared" si="29"/>
        <v/>
      </c>
      <c r="BU93" s="5" t="str">
        <f t="shared" si="29"/>
        <v/>
      </c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</row>
    <row r="94" spans="1:115" ht="28.5" customHeight="1" outlineLevel="1" x14ac:dyDescent="0.3">
      <c r="A94" s="6"/>
      <c r="B94" s="53" t="s">
        <v>88</v>
      </c>
      <c r="C94" s="53" t="s">
        <v>4</v>
      </c>
      <c r="D94" s="53" t="s">
        <v>89</v>
      </c>
      <c r="E94" s="51" t="s">
        <v>90</v>
      </c>
      <c r="F94" s="38">
        <v>19</v>
      </c>
      <c r="G94" s="38">
        <v>24</v>
      </c>
      <c r="H94" s="38"/>
      <c r="I94" s="38"/>
      <c r="J94" s="55">
        <v>0</v>
      </c>
      <c r="K94" s="56">
        <f>IF(J94="","",J94*10%)</f>
        <v>0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</row>
    <row r="95" spans="1:115" ht="5.15" customHeight="1" outlineLevel="1" x14ac:dyDescent="0.3">
      <c r="A95" s="6"/>
      <c r="B95" s="54"/>
      <c r="C95" s="54"/>
      <c r="D95" s="54"/>
      <c r="E95" s="52"/>
      <c r="F95" s="39"/>
      <c r="G95" s="39"/>
      <c r="H95" s="39"/>
      <c r="I95" s="39"/>
      <c r="J95" s="55"/>
      <c r="K95" s="56"/>
      <c r="L95" s="5" t="str">
        <f t="shared" ref="L95:AQ95" si="30">IF(OR(AND($H94&lt;=$F94,L$7&gt;=$H94,L$7&lt;=$I94,L$7&lt;=$G94),AND(L$7&gt;=$F94,L$7&lt;=$G94,$H94&lt;&gt;"",L$7&gt;=$H94,L$7&lt;=$I94)),"*",IF(AND(OR($H94&gt;$F94,$I94&gt;$G94),OR(AND(L$7&gt;=$H94,L$7&lt;=$I94,$H94&gt;$F94),AND(L$7&gt;=$H94,L$7&lt;=$I94,$I94&gt;$G94))),"/",""))</f>
        <v/>
      </c>
      <c r="M95" s="5" t="str">
        <f t="shared" si="30"/>
        <v/>
      </c>
      <c r="N95" s="5" t="str">
        <f t="shared" si="30"/>
        <v/>
      </c>
      <c r="O95" s="5" t="str">
        <f t="shared" si="30"/>
        <v/>
      </c>
      <c r="P95" s="5" t="str">
        <f t="shared" si="30"/>
        <v/>
      </c>
      <c r="Q95" s="5" t="str">
        <f t="shared" si="30"/>
        <v/>
      </c>
      <c r="R95" s="5" t="str">
        <f t="shared" si="30"/>
        <v/>
      </c>
      <c r="S95" s="5" t="str">
        <f t="shared" si="30"/>
        <v/>
      </c>
      <c r="T95" s="5" t="str">
        <f t="shared" si="30"/>
        <v/>
      </c>
      <c r="U95" s="5" t="str">
        <f t="shared" si="30"/>
        <v/>
      </c>
      <c r="V95" s="5" t="str">
        <f t="shared" si="30"/>
        <v/>
      </c>
      <c r="W95" s="5" t="str">
        <f t="shared" si="30"/>
        <v/>
      </c>
      <c r="X95" s="5" t="str">
        <f t="shared" si="30"/>
        <v/>
      </c>
      <c r="Y95" s="5" t="str">
        <f t="shared" si="30"/>
        <v/>
      </c>
      <c r="Z95" s="5" t="str">
        <f t="shared" si="30"/>
        <v/>
      </c>
      <c r="AA95" s="5" t="str">
        <f t="shared" si="30"/>
        <v/>
      </c>
      <c r="AB95" s="5" t="str">
        <f t="shared" si="30"/>
        <v/>
      </c>
      <c r="AC95" s="5" t="str">
        <f t="shared" si="30"/>
        <v/>
      </c>
      <c r="AD95" s="5" t="str">
        <f t="shared" si="30"/>
        <v/>
      </c>
      <c r="AE95" s="5" t="str">
        <f t="shared" si="30"/>
        <v/>
      </c>
      <c r="AF95" s="5" t="str">
        <f t="shared" si="30"/>
        <v/>
      </c>
      <c r="AG95" s="5" t="str">
        <f t="shared" si="30"/>
        <v/>
      </c>
      <c r="AH95" s="5" t="str">
        <f t="shared" si="30"/>
        <v/>
      </c>
      <c r="AI95" s="5" t="str">
        <f t="shared" si="30"/>
        <v/>
      </c>
      <c r="AJ95" s="5" t="str">
        <f t="shared" si="30"/>
        <v/>
      </c>
      <c r="AK95" s="5" t="str">
        <f t="shared" si="30"/>
        <v/>
      </c>
      <c r="AL95" s="5" t="str">
        <f t="shared" si="30"/>
        <v/>
      </c>
      <c r="AM95" s="5" t="str">
        <f t="shared" si="30"/>
        <v/>
      </c>
      <c r="AN95" s="5" t="str">
        <f t="shared" si="30"/>
        <v/>
      </c>
      <c r="AO95" s="5" t="str">
        <f t="shared" si="30"/>
        <v/>
      </c>
      <c r="AP95" s="5" t="str">
        <f t="shared" si="30"/>
        <v/>
      </c>
      <c r="AQ95" s="5" t="str">
        <f t="shared" si="30"/>
        <v/>
      </c>
      <c r="AR95" s="5" t="str">
        <f t="shared" ref="AR95:BU95" si="31">IF(OR(AND($H94&lt;=$F94,AR$7&gt;=$H94,AR$7&lt;=$I94,AR$7&lt;=$G94),AND(AR$7&gt;=$F94,AR$7&lt;=$G94,$H94&lt;&gt;"",AR$7&gt;=$H94,AR$7&lt;=$I94)),"*",IF(AND(OR($H94&gt;$F94,$I94&gt;$G94),OR(AND(AR$7&gt;=$H94,AR$7&lt;=$I94,$H94&gt;$F94),AND(AR$7&gt;=$H94,AR$7&lt;=$I94,$I94&gt;$G94))),"/",""))</f>
        <v/>
      </c>
      <c r="AS95" s="5" t="str">
        <f t="shared" si="31"/>
        <v/>
      </c>
      <c r="AT95" s="5" t="str">
        <f t="shared" si="31"/>
        <v/>
      </c>
      <c r="AU95" s="5" t="str">
        <f t="shared" si="31"/>
        <v/>
      </c>
      <c r="AV95" s="5" t="str">
        <f t="shared" si="31"/>
        <v/>
      </c>
      <c r="AW95" s="5" t="str">
        <f t="shared" si="31"/>
        <v/>
      </c>
      <c r="AX95" s="5" t="str">
        <f t="shared" si="31"/>
        <v/>
      </c>
      <c r="AY95" s="5" t="str">
        <f t="shared" si="31"/>
        <v/>
      </c>
      <c r="AZ95" s="5" t="str">
        <f t="shared" si="31"/>
        <v/>
      </c>
      <c r="BA95" s="5" t="str">
        <f t="shared" si="31"/>
        <v/>
      </c>
      <c r="BB95" s="5" t="str">
        <f t="shared" si="31"/>
        <v/>
      </c>
      <c r="BC95" s="5" t="str">
        <f t="shared" si="31"/>
        <v/>
      </c>
      <c r="BD95" s="5" t="str">
        <f t="shared" si="31"/>
        <v/>
      </c>
      <c r="BE95" s="5" t="str">
        <f t="shared" si="31"/>
        <v/>
      </c>
      <c r="BF95" s="5" t="str">
        <f t="shared" si="31"/>
        <v/>
      </c>
      <c r="BG95" s="5" t="str">
        <f t="shared" si="31"/>
        <v/>
      </c>
      <c r="BH95" s="5" t="str">
        <f t="shared" si="31"/>
        <v/>
      </c>
      <c r="BI95" s="5" t="str">
        <f t="shared" si="31"/>
        <v/>
      </c>
      <c r="BJ95" s="5" t="str">
        <f t="shared" si="31"/>
        <v/>
      </c>
      <c r="BK95" s="5" t="str">
        <f t="shared" si="31"/>
        <v/>
      </c>
      <c r="BL95" s="5" t="str">
        <f t="shared" si="31"/>
        <v/>
      </c>
      <c r="BM95" s="5" t="str">
        <f t="shared" si="31"/>
        <v/>
      </c>
      <c r="BN95" s="5" t="str">
        <f t="shared" si="31"/>
        <v/>
      </c>
      <c r="BO95" s="5" t="str">
        <f t="shared" si="31"/>
        <v/>
      </c>
      <c r="BP95" s="5" t="str">
        <f t="shared" si="31"/>
        <v/>
      </c>
      <c r="BQ95" s="5" t="str">
        <f t="shared" si="31"/>
        <v/>
      </c>
      <c r="BR95" s="5" t="str">
        <f t="shared" si="31"/>
        <v/>
      </c>
      <c r="BS95" s="5" t="str">
        <f t="shared" si="31"/>
        <v/>
      </c>
      <c r="BT95" s="5" t="str">
        <f t="shared" si="31"/>
        <v/>
      </c>
      <c r="BU95" s="5" t="str">
        <f t="shared" si="31"/>
        <v/>
      </c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</row>
    <row r="96" spans="1:115" ht="25.5" customHeight="1" outlineLevel="2" x14ac:dyDescent="0.3">
      <c r="A96" s="6"/>
      <c r="B96" s="36" t="s">
        <v>88</v>
      </c>
      <c r="C96" s="36" t="s">
        <v>4</v>
      </c>
      <c r="D96" s="49" t="s">
        <v>91</v>
      </c>
      <c r="E96" s="51"/>
      <c r="F96" s="38">
        <v>19</v>
      </c>
      <c r="G96" s="38">
        <v>21</v>
      </c>
      <c r="H96" s="38"/>
      <c r="I96" s="38"/>
      <c r="J96" s="55">
        <v>0</v>
      </c>
      <c r="K96" s="56">
        <f>IF(J96="","",J96*10%)</f>
        <v>0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</row>
    <row r="97" spans="1:115" ht="5.15" customHeight="1" outlineLevel="2" x14ac:dyDescent="0.3">
      <c r="A97" s="6"/>
      <c r="B97" s="37"/>
      <c r="C97" s="37"/>
      <c r="D97" s="50"/>
      <c r="E97" s="52"/>
      <c r="F97" s="39"/>
      <c r="G97" s="39"/>
      <c r="H97" s="39"/>
      <c r="I97" s="39"/>
      <c r="J97" s="55"/>
      <c r="K97" s="56"/>
      <c r="L97" s="5" t="str">
        <f t="shared" ref="L97:AQ97" si="32">IF(OR(AND($H96&lt;=$F96,L$7&gt;=$H96,L$7&lt;=$I96,L$7&lt;=$G96),AND(L$7&gt;=$F96,L$7&lt;=$G96,$H96&lt;&gt;"",L$7&gt;=$H96,L$7&lt;=$I96)),"*",IF(AND(OR($H96&gt;$F96,$I96&gt;$G96),OR(AND(L$7&gt;=$H96,L$7&lt;=$I96,$H96&gt;$F96),AND(L$7&gt;=$H96,L$7&lt;=$I96,$I96&gt;$G96))),"/",""))</f>
        <v/>
      </c>
      <c r="M97" s="5" t="str">
        <f t="shared" si="32"/>
        <v/>
      </c>
      <c r="N97" s="5" t="str">
        <f t="shared" si="32"/>
        <v/>
      </c>
      <c r="O97" s="5" t="str">
        <f t="shared" si="32"/>
        <v/>
      </c>
      <c r="P97" s="5" t="str">
        <f t="shared" si="32"/>
        <v/>
      </c>
      <c r="Q97" s="5" t="str">
        <f t="shared" si="32"/>
        <v/>
      </c>
      <c r="R97" s="5" t="str">
        <f t="shared" si="32"/>
        <v/>
      </c>
      <c r="S97" s="5" t="str">
        <f t="shared" si="32"/>
        <v/>
      </c>
      <c r="T97" s="5" t="str">
        <f t="shared" si="32"/>
        <v/>
      </c>
      <c r="U97" s="5" t="str">
        <f t="shared" si="32"/>
        <v/>
      </c>
      <c r="V97" s="5" t="str">
        <f t="shared" si="32"/>
        <v/>
      </c>
      <c r="W97" s="5" t="str">
        <f t="shared" si="32"/>
        <v/>
      </c>
      <c r="X97" s="5" t="str">
        <f t="shared" si="32"/>
        <v/>
      </c>
      <c r="Y97" s="5" t="str">
        <f t="shared" si="32"/>
        <v/>
      </c>
      <c r="Z97" s="5" t="str">
        <f t="shared" si="32"/>
        <v/>
      </c>
      <c r="AA97" s="5" t="str">
        <f t="shared" si="32"/>
        <v/>
      </c>
      <c r="AB97" s="5" t="str">
        <f t="shared" si="32"/>
        <v/>
      </c>
      <c r="AC97" s="5" t="str">
        <f t="shared" si="32"/>
        <v/>
      </c>
      <c r="AD97" s="5" t="str">
        <f t="shared" si="32"/>
        <v/>
      </c>
      <c r="AE97" s="5" t="str">
        <f t="shared" si="32"/>
        <v/>
      </c>
      <c r="AF97" s="5" t="str">
        <f t="shared" si="32"/>
        <v/>
      </c>
      <c r="AG97" s="5" t="str">
        <f t="shared" si="32"/>
        <v/>
      </c>
      <c r="AH97" s="5" t="str">
        <f t="shared" si="32"/>
        <v/>
      </c>
      <c r="AI97" s="5" t="str">
        <f t="shared" si="32"/>
        <v/>
      </c>
      <c r="AJ97" s="5" t="str">
        <f t="shared" si="32"/>
        <v/>
      </c>
      <c r="AK97" s="5" t="str">
        <f t="shared" si="32"/>
        <v/>
      </c>
      <c r="AL97" s="5" t="str">
        <f t="shared" si="32"/>
        <v/>
      </c>
      <c r="AM97" s="5" t="str">
        <f t="shared" si="32"/>
        <v/>
      </c>
      <c r="AN97" s="5" t="str">
        <f t="shared" si="32"/>
        <v/>
      </c>
      <c r="AO97" s="5" t="str">
        <f t="shared" si="32"/>
        <v/>
      </c>
      <c r="AP97" s="5" t="str">
        <f t="shared" si="32"/>
        <v/>
      </c>
      <c r="AQ97" s="5" t="str">
        <f t="shared" si="32"/>
        <v/>
      </c>
      <c r="AR97" s="5" t="str">
        <f t="shared" ref="AR97:BU97" si="33">IF(OR(AND($H96&lt;=$F96,AR$7&gt;=$H96,AR$7&lt;=$I96,AR$7&lt;=$G96),AND(AR$7&gt;=$F96,AR$7&lt;=$G96,$H96&lt;&gt;"",AR$7&gt;=$H96,AR$7&lt;=$I96)),"*",IF(AND(OR($H96&gt;$F96,$I96&gt;$G96),OR(AND(AR$7&gt;=$H96,AR$7&lt;=$I96,$H96&gt;$F96),AND(AR$7&gt;=$H96,AR$7&lt;=$I96,$I96&gt;$G96))),"/",""))</f>
        <v/>
      </c>
      <c r="AS97" s="5" t="str">
        <f t="shared" si="33"/>
        <v/>
      </c>
      <c r="AT97" s="5" t="str">
        <f t="shared" si="33"/>
        <v/>
      </c>
      <c r="AU97" s="5" t="str">
        <f t="shared" si="33"/>
        <v/>
      </c>
      <c r="AV97" s="5" t="str">
        <f t="shared" si="33"/>
        <v/>
      </c>
      <c r="AW97" s="5" t="str">
        <f t="shared" si="33"/>
        <v/>
      </c>
      <c r="AX97" s="5" t="str">
        <f t="shared" si="33"/>
        <v/>
      </c>
      <c r="AY97" s="5" t="str">
        <f t="shared" si="33"/>
        <v/>
      </c>
      <c r="AZ97" s="5" t="str">
        <f t="shared" si="33"/>
        <v/>
      </c>
      <c r="BA97" s="5" t="str">
        <f t="shared" si="33"/>
        <v/>
      </c>
      <c r="BB97" s="5" t="str">
        <f t="shared" si="33"/>
        <v/>
      </c>
      <c r="BC97" s="5" t="str">
        <f t="shared" si="33"/>
        <v/>
      </c>
      <c r="BD97" s="5" t="str">
        <f t="shared" si="33"/>
        <v/>
      </c>
      <c r="BE97" s="5" t="str">
        <f t="shared" si="33"/>
        <v/>
      </c>
      <c r="BF97" s="5" t="str">
        <f t="shared" si="33"/>
        <v/>
      </c>
      <c r="BG97" s="5" t="str">
        <f t="shared" si="33"/>
        <v/>
      </c>
      <c r="BH97" s="5" t="str">
        <f t="shared" si="33"/>
        <v/>
      </c>
      <c r="BI97" s="5" t="str">
        <f t="shared" si="33"/>
        <v/>
      </c>
      <c r="BJ97" s="5" t="str">
        <f t="shared" si="33"/>
        <v/>
      </c>
      <c r="BK97" s="5" t="str">
        <f t="shared" si="33"/>
        <v/>
      </c>
      <c r="BL97" s="5" t="str">
        <f t="shared" si="33"/>
        <v/>
      </c>
      <c r="BM97" s="5" t="str">
        <f t="shared" si="33"/>
        <v/>
      </c>
      <c r="BN97" s="5" t="str">
        <f t="shared" si="33"/>
        <v/>
      </c>
      <c r="BO97" s="5" t="str">
        <f t="shared" si="33"/>
        <v/>
      </c>
      <c r="BP97" s="5" t="str">
        <f t="shared" si="33"/>
        <v/>
      </c>
      <c r="BQ97" s="5" t="str">
        <f t="shared" si="33"/>
        <v/>
      </c>
      <c r="BR97" s="5" t="str">
        <f t="shared" si="33"/>
        <v/>
      </c>
      <c r="BS97" s="5" t="str">
        <f t="shared" si="33"/>
        <v/>
      </c>
      <c r="BT97" s="5" t="str">
        <f t="shared" si="33"/>
        <v/>
      </c>
      <c r="BU97" s="5" t="str">
        <f t="shared" si="33"/>
        <v/>
      </c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</row>
    <row r="98" spans="1:115" ht="19.5" customHeight="1" outlineLevel="2" x14ac:dyDescent="0.3">
      <c r="A98" s="6"/>
      <c r="B98" s="36" t="s">
        <v>88</v>
      </c>
      <c r="C98" s="36" t="s">
        <v>4</v>
      </c>
      <c r="D98" s="49" t="s">
        <v>80</v>
      </c>
      <c r="E98" s="51"/>
      <c r="F98" s="38">
        <v>22</v>
      </c>
      <c r="G98" s="38">
        <v>22</v>
      </c>
      <c r="H98" s="38"/>
      <c r="I98" s="38"/>
      <c r="J98" s="55">
        <v>0</v>
      </c>
      <c r="K98" s="56">
        <f>IF(J98="","",J98*11.1%)</f>
        <v>0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</row>
    <row r="99" spans="1:115" ht="5.15" customHeight="1" outlineLevel="2" x14ac:dyDescent="0.3">
      <c r="A99" s="6"/>
      <c r="B99" s="37"/>
      <c r="C99" s="37"/>
      <c r="D99" s="50"/>
      <c r="E99" s="52"/>
      <c r="F99" s="39"/>
      <c r="G99" s="39"/>
      <c r="H99" s="39"/>
      <c r="I99" s="39"/>
      <c r="J99" s="55"/>
      <c r="K99" s="56"/>
      <c r="L99" s="5" t="str">
        <f t="shared" ref="L99:AQ99" si="34">IF(OR(AND($H98&lt;=$F98,L$7&gt;=$H98,L$7&lt;=$I98,L$7&lt;=$G98),AND(L$7&gt;=$F98,L$7&lt;=$G98,$H98&lt;&gt;"",L$7&gt;=$H98,L$7&lt;=$I98)),"*",IF(AND(OR($H98&gt;$F98,$I98&gt;$G98),OR(AND(L$7&gt;=$H98,L$7&lt;=$I98,$H98&gt;$F98),AND(L$7&gt;=$H98,L$7&lt;=$I98,$I98&gt;$G98))),"/",""))</f>
        <v/>
      </c>
      <c r="M99" s="5" t="str">
        <f t="shared" si="34"/>
        <v/>
      </c>
      <c r="N99" s="5" t="str">
        <f t="shared" si="34"/>
        <v/>
      </c>
      <c r="O99" s="5" t="str">
        <f t="shared" si="34"/>
        <v/>
      </c>
      <c r="P99" s="5" t="str">
        <f t="shared" si="34"/>
        <v/>
      </c>
      <c r="Q99" s="5" t="str">
        <f t="shared" si="34"/>
        <v/>
      </c>
      <c r="R99" s="5" t="str">
        <f t="shared" si="34"/>
        <v/>
      </c>
      <c r="S99" s="5" t="str">
        <f t="shared" si="34"/>
        <v/>
      </c>
      <c r="T99" s="5" t="str">
        <f t="shared" si="34"/>
        <v/>
      </c>
      <c r="U99" s="5" t="str">
        <f t="shared" si="34"/>
        <v/>
      </c>
      <c r="V99" s="5" t="str">
        <f t="shared" si="34"/>
        <v/>
      </c>
      <c r="W99" s="5" t="str">
        <f t="shared" si="34"/>
        <v/>
      </c>
      <c r="X99" s="5" t="str">
        <f t="shared" si="34"/>
        <v/>
      </c>
      <c r="Y99" s="5" t="str">
        <f t="shared" si="34"/>
        <v/>
      </c>
      <c r="Z99" s="5" t="str">
        <f t="shared" si="34"/>
        <v/>
      </c>
      <c r="AA99" s="5" t="str">
        <f t="shared" si="34"/>
        <v/>
      </c>
      <c r="AB99" s="5" t="str">
        <f t="shared" si="34"/>
        <v/>
      </c>
      <c r="AC99" s="5" t="str">
        <f t="shared" si="34"/>
        <v/>
      </c>
      <c r="AD99" s="5" t="str">
        <f t="shared" si="34"/>
        <v/>
      </c>
      <c r="AE99" s="5" t="str">
        <f t="shared" si="34"/>
        <v/>
      </c>
      <c r="AF99" s="5" t="str">
        <f t="shared" si="34"/>
        <v/>
      </c>
      <c r="AG99" s="5" t="str">
        <f t="shared" si="34"/>
        <v/>
      </c>
      <c r="AH99" s="5" t="str">
        <f t="shared" si="34"/>
        <v/>
      </c>
      <c r="AI99" s="5" t="str">
        <f t="shared" si="34"/>
        <v/>
      </c>
      <c r="AJ99" s="5" t="str">
        <f t="shared" si="34"/>
        <v/>
      </c>
      <c r="AK99" s="5" t="str">
        <f t="shared" si="34"/>
        <v/>
      </c>
      <c r="AL99" s="5" t="str">
        <f t="shared" si="34"/>
        <v/>
      </c>
      <c r="AM99" s="5" t="str">
        <f t="shared" si="34"/>
        <v/>
      </c>
      <c r="AN99" s="5" t="str">
        <f t="shared" si="34"/>
        <v/>
      </c>
      <c r="AO99" s="5" t="str">
        <f t="shared" si="34"/>
        <v/>
      </c>
      <c r="AP99" s="5" t="str">
        <f t="shared" si="34"/>
        <v/>
      </c>
      <c r="AQ99" s="5" t="str">
        <f t="shared" si="34"/>
        <v/>
      </c>
      <c r="AR99" s="5" t="str">
        <f t="shared" ref="AR99:BU99" si="35">IF(OR(AND($H98&lt;=$F98,AR$7&gt;=$H98,AR$7&lt;=$I98,AR$7&lt;=$G98),AND(AR$7&gt;=$F98,AR$7&lt;=$G98,$H98&lt;&gt;"",AR$7&gt;=$H98,AR$7&lt;=$I98)),"*",IF(AND(OR($H98&gt;$F98,$I98&gt;$G98),OR(AND(AR$7&gt;=$H98,AR$7&lt;=$I98,$H98&gt;$F98),AND(AR$7&gt;=$H98,AR$7&lt;=$I98,$I98&gt;$G98))),"/",""))</f>
        <v/>
      </c>
      <c r="AS99" s="5" t="str">
        <f t="shared" si="35"/>
        <v/>
      </c>
      <c r="AT99" s="5" t="str">
        <f t="shared" si="35"/>
        <v/>
      </c>
      <c r="AU99" s="5" t="str">
        <f t="shared" si="35"/>
        <v/>
      </c>
      <c r="AV99" s="5" t="str">
        <f t="shared" si="35"/>
        <v/>
      </c>
      <c r="AW99" s="5" t="str">
        <f t="shared" si="35"/>
        <v/>
      </c>
      <c r="AX99" s="5" t="str">
        <f t="shared" si="35"/>
        <v/>
      </c>
      <c r="AY99" s="5" t="str">
        <f t="shared" si="35"/>
        <v/>
      </c>
      <c r="AZ99" s="5" t="str">
        <f t="shared" si="35"/>
        <v/>
      </c>
      <c r="BA99" s="5" t="str">
        <f t="shared" si="35"/>
        <v/>
      </c>
      <c r="BB99" s="5" t="str">
        <f t="shared" si="35"/>
        <v/>
      </c>
      <c r="BC99" s="5" t="str">
        <f t="shared" si="35"/>
        <v/>
      </c>
      <c r="BD99" s="5" t="str">
        <f t="shared" si="35"/>
        <v/>
      </c>
      <c r="BE99" s="5" t="str">
        <f t="shared" si="35"/>
        <v/>
      </c>
      <c r="BF99" s="5" t="str">
        <f t="shared" si="35"/>
        <v/>
      </c>
      <c r="BG99" s="5" t="str">
        <f t="shared" si="35"/>
        <v/>
      </c>
      <c r="BH99" s="5" t="str">
        <f t="shared" si="35"/>
        <v/>
      </c>
      <c r="BI99" s="5" t="str">
        <f t="shared" si="35"/>
        <v/>
      </c>
      <c r="BJ99" s="5" t="str">
        <f t="shared" si="35"/>
        <v/>
      </c>
      <c r="BK99" s="5" t="str">
        <f t="shared" si="35"/>
        <v/>
      </c>
      <c r="BL99" s="5" t="str">
        <f t="shared" si="35"/>
        <v/>
      </c>
      <c r="BM99" s="5" t="str">
        <f t="shared" si="35"/>
        <v/>
      </c>
      <c r="BN99" s="5" t="str">
        <f t="shared" si="35"/>
        <v/>
      </c>
      <c r="BO99" s="5" t="str">
        <f t="shared" si="35"/>
        <v/>
      </c>
      <c r="BP99" s="5" t="str">
        <f t="shared" si="35"/>
        <v/>
      </c>
      <c r="BQ99" s="5" t="str">
        <f t="shared" si="35"/>
        <v/>
      </c>
      <c r="BR99" s="5" t="str">
        <f t="shared" si="35"/>
        <v/>
      </c>
      <c r="BS99" s="5" t="str">
        <f t="shared" si="35"/>
        <v/>
      </c>
      <c r="BT99" s="5" t="str">
        <f t="shared" si="35"/>
        <v/>
      </c>
      <c r="BU99" s="5" t="str">
        <f t="shared" si="35"/>
        <v/>
      </c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</row>
    <row r="100" spans="1:115" ht="22.5" customHeight="1" outlineLevel="2" x14ac:dyDescent="0.3">
      <c r="A100" s="6"/>
      <c r="B100" s="36" t="s">
        <v>88</v>
      </c>
      <c r="C100" s="36" t="s">
        <v>4</v>
      </c>
      <c r="D100" s="49" t="s">
        <v>77</v>
      </c>
      <c r="E100" s="51"/>
      <c r="F100" s="38">
        <v>23</v>
      </c>
      <c r="G100" s="38">
        <v>23</v>
      </c>
      <c r="H100" s="38"/>
      <c r="I100" s="38"/>
      <c r="J100" s="55">
        <v>0</v>
      </c>
      <c r="K100" s="56">
        <v>0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</row>
    <row r="101" spans="1:115" ht="5.15" customHeight="1" outlineLevel="2" x14ac:dyDescent="0.3">
      <c r="A101" s="6"/>
      <c r="B101" s="37"/>
      <c r="C101" s="37"/>
      <c r="D101" s="50"/>
      <c r="E101" s="52"/>
      <c r="F101" s="39"/>
      <c r="G101" s="39"/>
      <c r="H101" s="39"/>
      <c r="I101" s="39"/>
      <c r="J101" s="55"/>
      <c r="K101" s="56"/>
      <c r="L101" s="5" t="s">
        <v>70</v>
      </c>
      <c r="M101" s="5" t="s">
        <v>70</v>
      </c>
      <c r="N101" s="5" t="s">
        <v>70</v>
      </c>
      <c r="O101" s="5" t="s">
        <v>70</v>
      </c>
      <c r="P101" s="5" t="s">
        <v>70</v>
      </c>
      <c r="Q101" s="5" t="s">
        <v>70</v>
      </c>
      <c r="R101" s="5" t="s">
        <v>70</v>
      </c>
      <c r="S101" s="5" t="s">
        <v>70</v>
      </c>
      <c r="T101" s="5" t="s">
        <v>70</v>
      </c>
      <c r="U101" s="5" t="s">
        <v>70</v>
      </c>
      <c r="V101" s="5" t="s">
        <v>70</v>
      </c>
      <c r="W101" s="5" t="s">
        <v>70</v>
      </c>
      <c r="X101" s="5" t="s">
        <v>70</v>
      </c>
      <c r="Y101" s="5" t="s">
        <v>70</v>
      </c>
      <c r="Z101" s="5" t="s">
        <v>70</v>
      </c>
      <c r="AA101" s="5" t="s">
        <v>70</v>
      </c>
      <c r="AB101" s="5" t="s">
        <v>70</v>
      </c>
      <c r="AC101" s="5" t="s">
        <v>70</v>
      </c>
      <c r="AD101" s="5" t="s">
        <v>70</v>
      </c>
      <c r="AE101" s="5" t="s">
        <v>70</v>
      </c>
      <c r="AF101" s="5" t="s">
        <v>70</v>
      </c>
      <c r="AG101" s="5" t="s">
        <v>70</v>
      </c>
      <c r="AH101" s="5" t="s">
        <v>70</v>
      </c>
      <c r="AI101" s="5" t="s">
        <v>70</v>
      </c>
      <c r="AJ101" s="5" t="s">
        <v>70</v>
      </c>
      <c r="AK101" s="5" t="s">
        <v>70</v>
      </c>
      <c r="AL101" s="5" t="s">
        <v>70</v>
      </c>
      <c r="AM101" s="5" t="s">
        <v>70</v>
      </c>
      <c r="AN101" s="5" t="s">
        <v>70</v>
      </c>
      <c r="AO101" s="5" t="s">
        <v>70</v>
      </c>
      <c r="AP101" s="5" t="s">
        <v>70</v>
      </c>
      <c r="AQ101" s="5" t="s">
        <v>70</v>
      </c>
      <c r="AR101" s="5" t="s">
        <v>70</v>
      </c>
      <c r="AS101" s="5" t="s">
        <v>70</v>
      </c>
      <c r="AT101" s="5" t="s">
        <v>70</v>
      </c>
      <c r="AU101" s="5" t="s">
        <v>70</v>
      </c>
      <c r="AV101" s="5" t="s">
        <v>70</v>
      </c>
      <c r="AW101" s="5" t="s">
        <v>70</v>
      </c>
      <c r="AX101" s="5" t="s">
        <v>70</v>
      </c>
      <c r="AY101" s="5" t="s">
        <v>70</v>
      </c>
      <c r="AZ101" s="5" t="s">
        <v>70</v>
      </c>
      <c r="BA101" s="5" t="s">
        <v>70</v>
      </c>
      <c r="BB101" s="5" t="s">
        <v>70</v>
      </c>
      <c r="BC101" s="5" t="s">
        <v>70</v>
      </c>
      <c r="BD101" s="5" t="s">
        <v>70</v>
      </c>
      <c r="BE101" s="5" t="s">
        <v>70</v>
      </c>
      <c r="BF101" s="5" t="s">
        <v>70</v>
      </c>
      <c r="BG101" s="5" t="s">
        <v>70</v>
      </c>
      <c r="BH101" s="5" t="s">
        <v>70</v>
      </c>
      <c r="BI101" s="5" t="s">
        <v>70</v>
      </c>
      <c r="BJ101" s="5" t="s">
        <v>70</v>
      </c>
      <c r="BK101" s="5" t="s">
        <v>70</v>
      </c>
      <c r="BL101" s="5" t="s">
        <v>70</v>
      </c>
      <c r="BM101" s="5" t="s">
        <v>70</v>
      </c>
      <c r="BN101" s="5" t="s">
        <v>70</v>
      </c>
      <c r="BO101" s="5" t="s">
        <v>70</v>
      </c>
      <c r="BP101" s="5" t="s">
        <v>70</v>
      </c>
      <c r="BQ101" s="5" t="s">
        <v>70</v>
      </c>
      <c r="BR101" s="5" t="s">
        <v>70</v>
      </c>
      <c r="BS101" s="5" t="s">
        <v>70</v>
      </c>
      <c r="BT101" s="5" t="s">
        <v>70</v>
      </c>
      <c r="BU101" s="5" t="s">
        <v>70</v>
      </c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</row>
    <row r="102" spans="1:115" ht="18" customHeight="1" outlineLevel="2" x14ac:dyDescent="0.3">
      <c r="A102" s="6"/>
      <c r="B102" s="36" t="s">
        <v>88</v>
      </c>
      <c r="C102" s="36" t="s">
        <v>4</v>
      </c>
      <c r="D102" s="49" t="s">
        <v>78</v>
      </c>
      <c r="E102" s="51"/>
      <c r="F102" s="38">
        <v>24</v>
      </c>
      <c r="G102" s="38">
        <v>24</v>
      </c>
      <c r="H102" s="38"/>
      <c r="I102" s="38"/>
      <c r="J102" s="55">
        <f>COUNTIF(L103:BK103,"/")</f>
        <v>0</v>
      </c>
      <c r="K102" s="56">
        <f>IF(J102="","",J102*11.1%)</f>
        <v>0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</row>
    <row r="103" spans="1:115" ht="5.15" customHeight="1" outlineLevel="2" x14ac:dyDescent="0.3">
      <c r="A103" s="6"/>
      <c r="B103" s="37"/>
      <c r="C103" s="37"/>
      <c r="D103" s="50"/>
      <c r="E103" s="52"/>
      <c r="F103" s="39"/>
      <c r="G103" s="39"/>
      <c r="H103" s="39"/>
      <c r="I103" s="39"/>
      <c r="J103" s="55"/>
      <c r="K103" s="56"/>
      <c r="L103" s="5" t="str">
        <f t="shared" ref="L103:AQ103" si="36">IF(OR(AND($H102&lt;=$F102,L$7&gt;=$H102,L$7&lt;=$I102,L$7&lt;=$G102),AND(L$7&gt;=$F102,L$7&lt;=$G102,$H102&lt;&gt;"",L$7&gt;=$H102,L$7&lt;=$I102)),"*",IF(AND(OR($H102&gt;$F102,$I102&gt;$G102),OR(AND(L$7&gt;=$H102,L$7&lt;=$I102,$H102&gt;$F102),AND(L$7&gt;=$H102,L$7&lt;=$I102,$I102&gt;$G102))),"/",""))</f>
        <v/>
      </c>
      <c r="M103" s="5" t="str">
        <f t="shared" si="36"/>
        <v/>
      </c>
      <c r="N103" s="5" t="str">
        <f t="shared" si="36"/>
        <v/>
      </c>
      <c r="O103" s="5" t="str">
        <f t="shared" si="36"/>
        <v/>
      </c>
      <c r="P103" s="5" t="str">
        <f t="shared" si="36"/>
        <v/>
      </c>
      <c r="Q103" s="5" t="str">
        <f t="shared" si="36"/>
        <v/>
      </c>
      <c r="R103" s="5" t="str">
        <f t="shared" si="36"/>
        <v/>
      </c>
      <c r="S103" s="5" t="str">
        <f t="shared" si="36"/>
        <v/>
      </c>
      <c r="T103" s="5" t="str">
        <f t="shared" si="36"/>
        <v/>
      </c>
      <c r="U103" s="5" t="str">
        <f t="shared" si="36"/>
        <v/>
      </c>
      <c r="V103" s="5" t="str">
        <f t="shared" si="36"/>
        <v/>
      </c>
      <c r="W103" s="5" t="str">
        <f t="shared" si="36"/>
        <v/>
      </c>
      <c r="X103" s="5" t="str">
        <f t="shared" si="36"/>
        <v/>
      </c>
      <c r="Y103" s="5" t="str">
        <f t="shared" si="36"/>
        <v/>
      </c>
      <c r="Z103" s="5" t="str">
        <f t="shared" si="36"/>
        <v/>
      </c>
      <c r="AA103" s="5" t="str">
        <f t="shared" si="36"/>
        <v/>
      </c>
      <c r="AB103" s="5" t="str">
        <f t="shared" si="36"/>
        <v/>
      </c>
      <c r="AC103" s="5" t="str">
        <f t="shared" si="36"/>
        <v/>
      </c>
      <c r="AD103" s="5" t="str">
        <f t="shared" si="36"/>
        <v/>
      </c>
      <c r="AE103" s="5" t="str">
        <f t="shared" si="36"/>
        <v/>
      </c>
      <c r="AF103" s="5" t="str">
        <f t="shared" si="36"/>
        <v/>
      </c>
      <c r="AG103" s="5" t="str">
        <f t="shared" si="36"/>
        <v/>
      </c>
      <c r="AH103" s="5" t="str">
        <f t="shared" si="36"/>
        <v/>
      </c>
      <c r="AI103" s="5" t="str">
        <f t="shared" si="36"/>
        <v/>
      </c>
      <c r="AJ103" s="5" t="str">
        <f t="shared" si="36"/>
        <v/>
      </c>
      <c r="AK103" s="5" t="str">
        <f t="shared" si="36"/>
        <v/>
      </c>
      <c r="AL103" s="5" t="str">
        <f t="shared" si="36"/>
        <v/>
      </c>
      <c r="AM103" s="5" t="str">
        <f t="shared" si="36"/>
        <v/>
      </c>
      <c r="AN103" s="5" t="str">
        <f t="shared" si="36"/>
        <v/>
      </c>
      <c r="AO103" s="5" t="str">
        <f t="shared" si="36"/>
        <v/>
      </c>
      <c r="AP103" s="5" t="str">
        <f t="shared" si="36"/>
        <v/>
      </c>
      <c r="AQ103" s="5" t="str">
        <f t="shared" si="36"/>
        <v/>
      </c>
      <c r="AR103" s="5" t="str">
        <f t="shared" ref="AR103:BU103" si="37">IF(OR(AND($H102&lt;=$F102,AR$7&gt;=$H102,AR$7&lt;=$I102,AR$7&lt;=$G102),AND(AR$7&gt;=$F102,AR$7&lt;=$G102,$H102&lt;&gt;"",AR$7&gt;=$H102,AR$7&lt;=$I102)),"*",IF(AND(OR($H102&gt;$F102,$I102&gt;$G102),OR(AND(AR$7&gt;=$H102,AR$7&lt;=$I102,$H102&gt;$F102),AND(AR$7&gt;=$H102,AR$7&lt;=$I102,$I102&gt;$G102))),"/",""))</f>
        <v/>
      </c>
      <c r="AS103" s="5" t="str">
        <f t="shared" si="37"/>
        <v/>
      </c>
      <c r="AT103" s="5" t="str">
        <f t="shared" si="37"/>
        <v/>
      </c>
      <c r="AU103" s="5" t="str">
        <f t="shared" si="37"/>
        <v/>
      </c>
      <c r="AV103" s="5" t="str">
        <f t="shared" si="37"/>
        <v/>
      </c>
      <c r="AW103" s="5" t="str">
        <f t="shared" si="37"/>
        <v/>
      </c>
      <c r="AX103" s="5" t="str">
        <f t="shared" si="37"/>
        <v/>
      </c>
      <c r="AY103" s="5" t="str">
        <f t="shared" si="37"/>
        <v/>
      </c>
      <c r="AZ103" s="5" t="str">
        <f t="shared" si="37"/>
        <v/>
      </c>
      <c r="BA103" s="5" t="str">
        <f t="shared" si="37"/>
        <v/>
      </c>
      <c r="BB103" s="5" t="str">
        <f t="shared" si="37"/>
        <v/>
      </c>
      <c r="BC103" s="5" t="str">
        <f t="shared" si="37"/>
        <v/>
      </c>
      <c r="BD103" s="5" t="str">
        <f t="shared" si="37"/>
        <v/>
      </c>
      <c r="BE103" s="5" t="str">
        <f t="shared" si="37"/>
        <v/>
      </c>
      <c r="BF103" s="5" t="str">
        <f t="shared" si="37"/>
        <v/>
      </c>
      <c r="BG103" s="5" t="str">
        <f t="shared" si="37"/>
        <v/>
      </c>
      <c r="BH103" s="5" t="str">
        <f t="shared" si="37"/>
        <v/>
      </c>
      <c r="BI103" s="5" t="str">
        <f t="shared" si="37"/>
        <v/>
      </c>
      <c r="BJ103" s="5" t="str">
        <f t="shared" si="37"/>
        <v/>
      </c>
      <c r="BK103" s="5" t="str">
        <f t="shared" si="37"/>
        <v/>
      </c>
      <c r="BL103" s="5" t="str">
        <f t="shared" si="37"/>
        <v/>
      </c>
      <c r="BM103" s="5" t="str">
        <f t="shared" si="37"/>
        <v/>
      </c>
      <c r="BN103" s="5" t="str">
        <f t="shared" si="37"/>
        <v/>
      </c>
      <c r="BO103" s="5" t="str">
        <f t="shared" si="37"/>
        <v/>
      </c>
      <c r="BP103" s="5" t="str">
        <f t="shared" si="37"/>
        <v/>
      </c>
      <c r="BQ103" s="5" t="str">
        <f t="shared" si="37"/>
        <v/>
      </c>
      <c r="BR103" s="5" t="str">
        <f t="shared" si="37"/>
        <v/>
      </c>
      <c r="BS103" s="5" t="str">
        <f t="shared" si="37"/>
        <v/>
      </c>
      <c r="BT103" s="5" t="str">
        <f t="shared" si="37"/>
        <v/>
      </c>
      <c r="BU103" s="5" t="str">
        <f t="shared" si="37"/>
        <v/>
      </c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</row>
    <row r="104" spans="1:115" ht="21.65" customHeight="1" outlineLevel="1" x14ac:dyDescent="0.3">
      <c r="A104" s="6"/>
      <c r="B104" s="36" t="s">
        <v>88</v>
      </c>
      <c r="C104" s="53" t="s">
        <v>4</v>
      </c>
      <c r="D104" s="53" t="s">
        <v>92</v>
      </c>
      <c r="E104" s="51" t="s">
        <v>93</v>
      </c>
      <c r="F104" s="38">
        <v>19</v>
      </c>
      <c r="G104" s="38">
        <v>24</v>
      </c>
      <c r="H104" s="38"/>
      <c r="I104" s="38"/>
      <c r="J104" s="55">
        <f>COUNTIF(L105:BK105,"/")</f>
        <v>0</v>
      </c>
      <c r="K104" s="56">
        <f>IF(J104="","",J104*11.1%)</f>
        <v>0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</row>
    <row r="105" spans="1:115" ht="5.15" customHeight="1" outlineLevel="1" x14ac:dyDescent="0.3">
      <c r="A105" s="6"/>
      <c r="B105" s="37"/>
      <c r="C105" s="54"/>
      <c r="D105" s="54"/>
      <c r="E105" s="52"/>
      <c r="F105" s="39"/>
      <c r="G105" s="39"/>
      <c r="H105" s="39"/>
      <c r="I105" s="39"/>
      <c r="J105" s="55"/>
      <c r="K105" s="56"/>
      <c r="L105" s="5" t="str">
        <f t="shared" ref="L105:AQ105" si="38">IF(OR(AND($H104&lt;=$F104,L$7&gt;=$H104,L$7&lt;=$I104,L$7&lt;=$G104),AND(L$7&gt;=$F104,L$7&lt;=$G104,$H104&lt;&gt;"",L$7&gt;=$H104,L$7&lt;=$I104)),"*",IF(AND(OR($H104&gt;$F104,$I104&gt;$G104),OR(AND(L$7&gt;=$H104,L$7&lt;=$I104,$H104&gt;$F104),AND(L$7&gt;=$H104,L$7&lt;=$I104,$I104&gt;$G104))),"/",""))</f>
        <v/>
      </c>
      <c r="M105" s="5" t="str">
        <f t="shared" si="38"/>
        <v/>
      </c>
      <c r="N105" s="5" t="str">
        <f t="shared" si="38"/>
        <v/>
      </c>
      <c r="O105" s="5" t="str">
        <f t="shared" si="38"/>
        <v/>
      </c>
      <c r="P105" s="5" t="str">
        <f t="shared" si="38"/>
        <v/>
      </c>
      <c r="Q105" s="5" t="str">
        <f t="shared" si="38"/>
        <v/>
      </c>
      <c r="R105" s="5" t="str">
        <f t="shared" si="38"/>
        <v/>
      </c>
      <c r="S105" s="5" t="str">
        <f t="shared" si="38"/>
        <v/>
      </c>
      <c r="T105" s="5" t="str">
        <f t="shared" si="38"/>
        <v/>
      </c>
      <c r="U105" s="5" t="str">
        <f t="shared" si="38"/>
        <v/>
      </c>
      <c r="V105" s="5" t="str">
        <f t="shared" si="38"/>
        <v/>
      </c>
      <c r="W105" s="5" t="str">
        <f t="shared" si="38"/>
        <v/>
      </c>
      <c r="X105" s="5" t="str">
        <f t="shared" si="38"/>
        <v/>
      </c>
      <c r="Y105" s="5" t="str">
        <f t="shared" si="38"/>
        <v/>
      </c>
      <c r="Z105" s="5" t="str">
        <f t="shared" si="38"/>
        <v/>
      </c>
      <c r="AA105" s="5" t="str">
        <f t="shared" si="38"/>
        <v/>
      </c>
      <c r="AB105" s="5" t="str">
        <f t="shared" si="38"/>
        <v/>
      </c>
      <c r="AC105" s="5" t="str">
        <f t="shared" si="38"/>
        <v/>
      </c>
      <c r="AD105" s="5" t="str">
        <f t="shared" si="38"/>
        <v/>
      </c>
      <c r="AE105" s="5" t="str">
        <f t="shared" si="38"/>
        <v/>
      </c>
      <c r="AF105" s="5" t="str">
        <f t="shared" si="38"/>
        <v/>
      </c>
      <c r="AG105" s="5" t="str">
        <f t="shared" si="38"/>
        <v/>
      </c>
      <c r="AH105" s="5" t="str">
        <f t="shared" si="38"/>
        <v/>
      </c>
      <c r="AI105" s="5" t="str">
        <f t="shared" si="38"/>
        <v/>
      </c>
      <c r="AJ105" s="5" t="str">
        <f t="shared" si="38"/>
        <v/>
      </c>
      <c r="AK105" s="5" t="str">
        <f t="shared" si="38"/>
        <v/>
      </c>
      <c r="AL105" s="5" t="str">
        <f t="shared" si="38"/>
        <v/>
      </c>
      <c r="AM105" s="5" t="str">
        <f t="shared" si="38"/>
        <v/>
      </c>
      <c r="AN105" s="5" t="str">
        <f t="shared" si="38"/>
        <v/>
      </c>
      <c r="AO105" s="5" t="str">
        <f t="shared" si="38"/>
        <v/>
      </c>
      <c r="AP105" s="5" t="str">
        <f t="shared" si="38"/>
        <v/>
      </c>
      <c r="AQ105" s="5" t="str">
        <f t="shared" si="38"/>
        <v/>
      </c>
      <c r="AR105" s="5" t="str">
        <f t="shared" ref="AR105:BU105" si="39">IF(OR(AND($H104&lt;=$F104,AR$7&gt;=$H104,AR$7&lt;=$I104,AR$7&lt;=$G104),AND(AR$7&gt;=$F104,AR$7&lt;=$G104,$H104&lt;&gt;"",AR$7&gt;=$H104,AR$7&lt;=$I104)),"*",IF(AND(OR($H104&gt;$F104,$I104&gt;$G104),OR(AND(AR$7&gt;=$H104,AR$7&lt;=$I104,$H104&gt;$F104),AND(AR$7&gt;=$H104,AR$7&lt;=$I104,$I104&gt;$G104))),"/",""))</f>
        <v/>
      </c>
      <c r="AS105" s="5" t="str">
        <f t="shared" si="39"/>
        <v/>
      </c>
      <c r="AT105" s="5" t="str">
        <f t="shared" si="39"/>
        <v/>
      </c>
      <c r="AU105" s="5" t="str">
        <f t="shared" si="39"/>
        <v/>
      </c>
      <c r="AV105" s="5" t="str">
        <f t="shared" si="39"/>
        <v/>
      </c>
      <c r="AW105" s="5" t="str">
        <f t="shared" si="39"/>
        <v/>
      </c>
      <c r="AX105" s="5" t="str">
        <f t="shared" si="39"/>
        <v/>
      </c>
      <c r="AY105" s="5" t="str">
        <f t="shared" si="39"/>
        <v/>
      </c>
      <c r="AZ105" s="5" t="str">
        <f t="shared" si="39"/>
        <v/>
      </c>
      <c r="BA105" s="5" t="str">
        <f t="shared" si="39"/>
        <v/>
      </c>
      <c r="BB105" s="5" t="str">
        <f t="shared" si="39"/>
        <v/>
      </c>
      <c r="BC105" s="5" t="str">
        <f t="shared" si="39"/>
        <v/>
      </c>
      <c r="BD105" s="5" t="str">
        <f t="shared" si="39"/>
        <v/>
      </c>
      <c r="BE105" s="5" t="str">
        <f t="shared" si="39"/>
        <v/>
      </c>
      <c r="BF105" s="5" t="str">
        <f t="shared" si="39"/>
        <v/>
      </c>
      <c r="BG105" s="5" t="str">
        <f t="shared" si="39"/>
        <v/>
      </c>
      <c r="BH105" s="5" t="str">
        <f t="shared" si="39"/>
        <v/>
      </c>
      <c r="BI105" s="5" t="str">
        <f t="shared" si="39"/>
        <v/>
      </c>
      <c r="BJ105" s="5" t="str">
        <f t="shared" si="39"/>
        <v/>
      </c>
      <c r="BK105" s="5" t="str">
        <f t="shared" si="39"/>
        <v/>
      </c>
      <c r="BL105" s="5" t="str">
        <f t="shared" si="39"/>
        <v/>
      </c>
      <c r="BM105" s="5" t="str">
        <f t="shared" si="39"/>
        <v/>
      </c>
      <c r="BN105" s="5" t="str">
        <f t="shared" si="39"/>
        <v/>
      </c>
      <c r="BO105" s="5" t="str">
        <f t="shared" si="39"/>
        <v/>
      </c>
      <c r="BP105" s="5" t="str">
        <f t="shared" si="39"/>
        <v/>
      </c>
      <c r="BQ105" s="5" t="str">
        <f t="shared" si="39"/>
        <v/>
      </c>
      <c r="BR105" s="5" t="str">
        <f t="shared" si="39"/>
        <v/>
      </c>
      <c r="BS105" s="5" t="str">
        <f t="shared" si="39"/>
        <v/>
      </c>
      <c r="BT105" s="5" t="str">
        <f t="shared" si="39"/>
        <v/>
      </c>
      <c r="BU105" s="5" t="str">
        <f t="shared" si="39"/>
        <v/>
      </c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</row>
    <row r="106" spans="1:115" ht="17.149999999999999" customHeight="1" outlineLevel="2" x14ac:dyDescent="0.3">
      <c r="A106" s="6"/>
      <c r="B106" s="36" t="s">
        <v>88</v>
      </c>
      <c r="C106" s="36" t="s">
        <v>4</v>
      </c>
      <c r="D106" s="49" t="s">
        <v>94</v>
      </c>
      <c r="E106" s="51"/>
      <c r="F106" s="38">
        <v>19</v>
      </c>
      <c r="G106" s="38">
        <v>21</v>
      </c>
      <c r="H106" s="38"/>
      <c r="I106" s="38"/>
      <c r="J106" s="55">
        <f>COUNTIF(L107:BK107,"/")</f>
        <v>0</v>
      </c>
      <c r="K106" s="56">
        <f>IF(J106="","",J106*11.1%)</f>
        <v>0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</row>
    <row r="107" spans="1:115" ht="5.15" customHeight="1" outlineLevel="2" x14ac:dyDescent="0.3">
      <c r="A107" s="6"/>
      <c r="B107" s="37"/>
      <c r="C107" s="37"/>
      <c r="D107" s="50"/>
      <c r="E107" s="52"/>
      <c r="F107" s="39"/>
      <c r="G107" s="39"/>
      <c r="H107" s="39"/>
      <c r="I107" s="39"/>
      <c r="J107" s="55"/>
      <c r="K107" s="56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</row>
    <row r="108" spans="1:115" ht="18.649999999999999" customHeight="1" outlineLevel="2" x14ac:dyDescent="0.3">
      <c r="A108" s="6"/>
      <c r="B108" s="36" t="s">
        <v>88</v>
      </c>
      <c r="C108" s="36" t="s">
        <v>4</v>
      </c>
      <c r="D108" s="49" t="s">
        <v>80</v>
      </c>
      <c r="E108" s="51"/>
      <c r="F108" s="38">
        <v>22</v>
      </c>
      <c r="G108" s="38">
        <v>22</v>
      </c>
      <c r="H108" s="38"/>
      <c r="I108" s="38"/>
      <c r="J108" s="55">
        <f>COUNTIF(L109:BK109,"/")</f>
        <v>0</v>
      </c>
      <c r="K108" s="56">
        <f>IF(J108="","",J108*11.1%)</f>
        <v>0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</row>
    <row r="109" spans="1:115" ht="5.15" customHeight="1" outlineLevel="2" x14ac:dyDescent="0.3">
      <c r="A109" s="6"/>
      <c r="B109" s="37"/>
      <c r="C109" s="37"/>
      <c r="D109" s="50"/>
      <c r="E109" s="52"/>
      <c r="F109" s="39"/>
      <c r="G109" s="39"/>
      <c r="H109" s="39"/>
      <c r="I109" s="39"/>
      <c r="J109" s="55"/>
      <c r="K109" s="56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</row>
    <row r="110" spans="1:115" ht="16.5" customHeight="1" outlineLevel="2" x14ac:dyDescent="0.3">
      <c r="A110" s="6"/>
      <c r="B110" s="36" t="s">
        <v>88</v>
      </c>
      <c r="C110" s="36" t="s">
        <v>4</v>
      </c>
      <c r="D110" s="49" t="s">
        <v>77</v>
      </c>
      <c r="E110" s="51"/>
      <c r="F110" s="38">
        <v>23</v>
      </c>
      <c r="G110" s="38">
        <v>23</v>
      </c>
      <c r="H110" s="38"/>
      <c r="I110" s="38"/>
      <c r="J110" s="55">
        <f>COUNTIF(L111:BK111,"/")</f>
        <v>0</v>
      </c>
      <c r="K110" s="56">
        <f>IF(J110="","",J110*11.1%)</f>
        <v>0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</row>
    <row r="111" spans="1:115" ht="5.15" customHeight="1" outlineLevel="2" x14ac:dyDescent="0.3">
      <c r="A111" s="6"/>
      <c r="B111" s="37"/>
      <c r="C111" s="37"/>
      <c r="D111" s="50"/>
      <c r="E111" s="52"/>
      <c r="F111" s="39"/>
      <c r="G111" s="39"/>
      <c r="H111" s="39"/>
      <c r="I111" s="39"/>
      <c r="J111" s="55"/>
      <c r="K111" s="5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</row>
    <row r="112" spans="1:115" ht="20.5" customHeight="1" outlineLevel="2" x14ac:dyDescent="0.3">
      <c r="A112" s="6"/>
      <c r="B112" s="36" t="s">
        <v>88</v>
      </c>
      <c r="C112" s="36" t="s">
        <v>4</v>
      </c>
      <c r="D112" s="49" t="s">
        <v>78</v>
      </c>
      <c r="E112" s="51"/>
      <c r="F112" s="38">
        <v>24</v>
      </c>
      <c r="G112" s="38">
        <v>24</v>
      </c>
      <c r="H112" s="38"/>
      <c r="I112" s="38"/>
      <c r="J112" s="55">
        <f>COUNTIF(L113:BK113,"/")</f>
        <v>0</v>
      </c>
      <c r="K112" s="56">
        <f>IF(J112="","",J112*11.1%)</f>
        <v>0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</row>
    <row r="113" spans="1:115" ht="5.15" customHeight="1" outlineLevel="2" x14ac:dyDescent="0.3">
      <c r="A113" s="6"/>
      <c r="B113" s="37"/>
      <c r="C113" s="37"/>
      <c r="D113" s="50"/>
      <c r="E113" s="52"/>
      <c r="F113" s="39"/>
      <c r="G113" s="39"/>
      <c r="H113" s="39"/>
      <c r="I113" s="39"/>
      <c r="J113" s="55"/>
      <c r="K113" s="56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</row>
    <row r="114" spans="1:115" ht="19.5" customHeight="1" outlineLevel="1" x14ac:dyDescent="0.3">
      <c r="A114" s="6"/>
      <c r="B114" s="53" t="s">
        <v>88</v>
      </c>
      <c r="C114" s="53" t="s">
        <v>4</v>
      </c>
      <c r="D114" s="53" t="s">
        <v>24</v>
      </c>
      <c r="E114" s="51" t="s">
        <v>25</v>
      </c>
      <c r="F114" s="38">
        <v>19</v>
      </c>
      <c r="G114" s="38">
        <v>25</v>
      </c>
      <c r="H114" s="38"/>
      <c r="I114" s="38"/>
      <c r="J114" s="55">
        <f>COUNTIF(L115:BK115,"/")</f>
        <v>0</v>
      </c>
      <c r="K114" s="56">
        <f>IF(J114="","",J114*11.1%)</f>
        <v>0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</row>
    <row r="115" spans="1:115" ht="5.15" customHeight="1" outlineLevel="1" x14ac:dyDescent="0.3">
      <c r="A115" s="6"/>
      <c r="B115" s="54"/>
      <c r="C115" s="54"/>
      <c r="D115" s="54"/>
      <c r="E115" s="52"/>
      <c r="F115" s="39"/>
      <c r="G115" s="39"/>
      <c r="H115" s="39"/>
      <c r="I115" s="39"/>
      <c r="J115" s="55"/>
      <c r="K115" s="56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</row>
    <row r="116" spans="1:115" ht="17.5" customHeight="1" outlineLevel="2" x14ac:dyDescent="0.3">
      <c r="A116" s="6"/>
      <c r="B116" s="36" t="s">
        <v>88</v>
      </c>
      <c r="C116" s="36" t="s">
        <v>4</v>
      </c>
      <c r="D116" s="49" t="s">
        <v>95</v>
      </c>
      <c r="E116" s="51"/>
      <c r="F116" s="38">
        <v>19</v>
      </c>
      <c r="G116" s="38">
        <v>22</v>
      </c>
      <c r="H116" s="38"/>
      <c r="I116" s="38"/>
      <c r="J116" s="55">
        <f>COUNTIF(L117:BK117,"/")</f>
        <v>0</v>
      </c>
      <c r="K116" s="56">
        <f>IF(J116="","",J116*11.1%)</f>
        <v>0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</row>
    <row r="117" spans="1:115" ht="5.15" customHeight="1" outlineLevel="2" x14ac:dyDescent="0.3">
      <c r="A117" s="6"/>
      <c r="B117" s="37"/>
      <c r="C117" s="37"/>
      <c r="D117" s="50"/>
      <c r="E117" s="52"/>
      <c r="F117" s="39"/>
      <c r="G117" s="39"/>
      <c r="H117" s="39"/>
      <c r="I117" s="39"/>
      <c r="J117" s="55"/>
      <c r="K117" s="56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</row>
    <row r="118" spans="1:115" ht="17.5" customHeight="1" outlineLevel="2" x14ac:dyDescent="0.3">
      <c r="A118" s="6"/>
      <c r="B118" s="36" t="s">
        <v>88</v>
      </c>
      <c r="C118" s="36" t="s">
        <v>4</v>
      </c>
      <c r="D118" s="49" t="s">
        <v>80</v>
      </c>
      <c r="E118" s="51"/>
      <c r="F118" s="38">
        <v>23</v>
      </c>
      <c r="G118" s="38">
        <v>23</v>
      </c>
      <c r="H118" s="38"/>
      <c r="I118" s="38"/>
      <c r="J118" s="55">
        <f>COUNTIF(L119:BK119,"/")</f>
        <v>0</v>
      </c>
      <c r="K118" s="56">
        <f>IF(J118="","",J118*11.1%)</f>
        <v>0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</row>
    <row r="119" spans="1:115" ht="5.15" customHeight="1" outlineLevel="2" x14ac:dyDescent="0.3">
      <c r="A119" s="6"/>
      <c r="B119" s="37"/>
      <c r="C119" s="37"/>
      <c r="D119" s="50"/>
      <c r="E119" s="52"/>
      <c r="F119" s="39"/>
      <c r="G119" s="39"/>
      <c r="H119" s="39"/>
      <c r="I119" s="39"/>
      <c r="J119" s="55"/>
      <c r="K119" s="56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</row>
    <row r="120" spans="1:115" ht="11.5" customHeight="1" outlineLevel="2" x14ac:dyDescent="0.3">
      <c r="A120" s="6"/>
      <c r="B120" s="36" t="s">
        <v>88</v>
      </c>
      <c r="C120" s="36" t="s">
        <v>4</v>
      </c>
      <c r="D120" s="49" t="s">
        <v>77</v>
      </c>
      <c r="E120" s="51"/>
      <c r="F120" s="38">
        <v>24</v>
      </c>
      <c r="G120" s="38">
        <v>24</v>
      </c>
      <c r="H120" s="38"/>
      <c r="I120" s="38"/>
      <c r="J120" s="55">
        <f>COUNTIF(L121:BK121,"/")</f>
        <v>0</v>
      </c>
      <c r="K120" s="56">
        <f>IF(J120="","",J120*11.1%)</f>
        <v>0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</row>
    <row r="121" spans="1:115" ht="5.15" customHeight="1" outlineLevel="2" x14ac:dyDescent="0.3">
      <c r="A121" s="6"/>
      <c r="B121" s="37"/>
      <c r="C121" s="37"/>
      <c r="D121" s="50"/>
      <c r="E121" s="52"/>
      <c r="F121" s="39"/>
      <c r="G121" s="39"/>
      <c r="H121" s="39"/>
      <c r="I121" s="39"/>
      <c r="J121" s="55"/>
      <c r="K121" s="56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</row>
    <row r="122" spans="1:115" ht="12" customHeight="1" outlineLevel="2" x14ac:dyDescent="0.3">
      <c r="A122" s="6"/>
      <c r="B122" s="36" t="s">
        <v>88</v>
      </c>
      <c r="C122" s="36" t="s">
        <v>4</v>
      </c>
      <c r="D122" s="49" t="s">
        <v>78</v>
      </c>
      <c r="E122" s="51"/>
      <c r="F122" s="38">
        <v>25</v>
      </c>
      <c r="G122" s="38">
        <v>25</v>
      </c>
      <c r="H122" s="38"/>
      <c r="I122" s="38"/>
      <c r="J122" s="55">
        <f>COUNTIF(L123:BK123,"/")</f>
        <v>0</v>
      </c>
      <c r="K122" s="56">
        <f>IF(J122="","",J122*11.1%)</f>
        <v>0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</row>
    <row r="123" spans="1:115" ht="5.15" customHeight="1" outlineLevel="2" x14ac:dyDescent="0.3">
      <c r="A123" s="6"/>
      <c r="B123" s="37"/>
      <c r="C123" s="37"/>
      <c r="D123" s="50"/>
      <c r="E123" s="52"/>
      <c r="F123" s="39"/>
      <c r="G123" s="39"/>
      <c r="H123" s="39"/>
      <c r="I123" s="39"/>
      <c r="J123" s="55"/>
      <c r="K123" s="56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</row>
    <row r="124" spans="1:115" ht="21.65" customHeight="1" x14ac:dyDescent="0.3">
      <c r="A124" s="6"/>
      <c r="B124" s="71" t="s">
        <v>5</v>
      </c>
      <c r="C124" s="77" t="s">
        <v>96</v>
      </c>
      <c r="D124" s="78"/>
      <c r="E124" s="78"/>
      <c r="F124" s="46">
        <f>100%-SUM(K125:K362)</f>
        <v>1</v>
      </c>
      <c r="G124" s="47"/>
      <c r="H124" s="47"/>
      <c r="I124" s="47"/>
      <c r="J124" s="47"/>
      <c r="K124" s="4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</row>
    <row r="125" spans="1:115" ht="5.15" customHeight="1" x14ac:dyDescent="0.3">
      <c r="A125" s="6"/>
      <c r="B125" s="72"/>
      <c r="C125" s="79"/>
      <c r="D125" s="80"/>
      <c r="E125" s="80"/>
      <c r="F125" s="46"/>
      <c r="G125" s="47"/>
      <c r="H125" s="47"/>
      <c r="I125" s="47"/>
      <c r="J125" s="47"/>
      <c r="K125" s="48"/>
      <c r="L125" s="5" t="e">
        <f>IF(OR(AND($H124&lt;=#REF!,L$7&gt;=$H124,L$7&lt;=$I124,L$7&lt;=$G124),AND(L$7&gt;=#REF!,L$7&lt;=$G124,$H124&lt;&gt;"",L$7&gt;=$H124,L$7&lt;=$I124)),"*",IF(AND(OR($H124&gt;#REF!,$I124&gt;$G124),OR(AND(L$7&gt;=$H124,L$7&lt;=$I124,$H124&gt;#REF!),AND(L$7&gt;=$H124,L$7&lt;=$I124,$I124&gt;$G124))),"/",""))</f>
        <v>#REF!</v>
      </c>
      <c r="M125" s="5" t="e">
        <f>IF(OR(AND($H124&lt;=#REF!,M$7&gt;=$H124,M$7&lt;=$I124,M$7&lt;=$G124),AND(M$7&gt;=#REF!,M$7&lt;=$G124,$H124&lt;&gt;"",M$7&gt;=$H124,M$7&lt;=$I124)),"*",IF(AND(OR($H124&gt;#REF!,$I124&gt;$G124),OR(AND(M$7&gt;=$H124,M$7&lt;=$I124,$H124&gt;#REF!),AND(M$7&gt;=$H124,M$7&lt;=$I124,$I124&gt;$G124))),"/",""))</f>
        <v>#REF!</v>
      </c>
      <c r="N125" s="5" t="e">
        <f>IF(OR(AND($H124&lt;=#REF!,N$7&gt;=$H124,N$7&lt;=$I124,N$7&lt;=$G124),AND(N$7&gt;=#REF!,N$7&lt;=$G124,$H124&lt;&gt;"",N$7&gt;=$H124,N$7&lt;=$I124)),"*",IF(AND(OR($H124&gt;#REF!,$I124&gt;$G124),OR(AND(N$7&gt;=$H124,N$7&lt;=$I124,$H124&gt;#REF!),AND(N$7&gt;=$H124,N$7&lt;=$I124,$I124&gt;$G124))),"/",""))</f>
        <v>#REF!</v>
      </c>
      <c r="O125" s="5" t="e">
        <f>IF(OR(AND($H124&lt;=#REF!,O$7&gt;=$H124,O$7&lt;=$I124,O$7&lt;=$G124),AND(O$7&gt;=#REF!,O$7&lt;=$G124,$H124&lt;&gt;"",O$7&gt;=$H124,O$7&lt;=$I124)),"*",IF(AND(OR($H124&gt;#REF!,$I124&gt;$G124),OR(AND(O$7&gt;=$H124,O$7&lt;=$I124,$H124&gt;#REF!),AND(O$7&gt;=$H124,O$7&lt;=$I124,$I124&gt;$G124))),"/",""))</f>
        <v>#REF!</v>
      </c>
      <c r="P125" s="5" t="e">
        <f>IF(OR(AND($H124&lt;=#REF!,P$7&gt;=$H124,P$7&lt;=$I124,P$7&lt;=$G124),AND(P$7&gt;=#REF!,P$7&lt;=$G124,$H124&lt;&gt;"",P$7&gt;=$H124,P$7&lt;=$I124)),"*",IF(AND(OR($H124&gt;#REF!,$I124&gt;$G124),OR(AND(P$7&gt;=$H124,P$7&lt;=$I124,$H124&gt;#REF!),AND(P$7&gt;=$H124,P$7&lt;=$I124,$I124&gt;$G124))),"/",""))</f>
        <v>#REF!</v>
      </c>
      <c r="Q125" s="5" t="e">
        <f>IF(OR(AND($H124&lt;=#REF!,Q$7&gt;=$H124,Q$7&lt;=$I124,Q$7&lt;=$G124),AND(Q$7&gt;=#REF!,Q$7&lt;=$G124,$H124&lt;&gt;"",Q$7&gt;=$H124,Q$7&lt;=$I124)),"*",IF(AND(OR($H124&gt;#REF!,$I124&gt;$G124),OR(AND(Q$7&gt;=$H124,Q$7&lt;=$I124,$H124&gt;#REF!),AND(Q$7&gt;=$H124,Q$7&lt;=$I124,$I124&gt;$G124))),"/",""))</f>
        <v>#REF!</v>
      </c>
      <c r="R125" s="5" t="e">
        <f>IF(OR(AND($H124&lt;=#REF!,R$7&gt;=$H124,R$7&lt;=$I124,R$7&lt;=$G124),AND(R$7&gt;=#REF!,R$7&lt;=$G124,$H124&lt;&gt;"",R$7&gt;=$H124,R$7&lt;=$I124)),"*",IF(AND(OR($H124&gt;#REF!,$I124&gt;$G124),OR(AND(R$7&gt;=$H124,R$7&lt;=$I124,$H124&gt;#REF!),AND(R$7&gt;=$H124,R$7&lt;=$I124,$I124&gt;$G124))),"/",""))</f>
        <v>#REF!</v>
      </c>
      <c r="S125" s="5" t="e">
        <f>IF(OR(AND($H124&lt;=#REF!,S$7&gt;=$H124,S$7&lt;=$I124,S$7&lt;=$G124),AND(S$7&gt;=#REF!,S$7&lt;=$G124,$H124&lt;&gt;"",S$7&gt;=$H124,S$7&lt;=$I124)),"*",IF(AND(OR($H124&gt;#REF!,$I124&gt;$G124),OR(AND(S$7&gt;=$H124,S$7&lt;=$I124,$H124&gt;#REF!),AND(S$7&gt;=$H124,S$7&lt;=$I124,$I124&gt;$G124))),"/",""))</f>
        <v>#REF!</v>
      </c>
      <c r="T125" s="5" t="e">
        <f>IF(OR(AND($H124&lt;=#REF!,T$7&gt;=$H124,T$7&lt;=$I124,T$7&lt;=$G124),AND(T$7&gt;=#REF!,T$7&lt;=$G124,$H124&lt;&gt;"",T$7&gt;=$H124,T$7&lt;=$I124)),"*",IF(AND(OR($H124&gt;#REF!,$I124&gt;$G124),OR(AND(T$7&gt;=$H124,T$7&lt;=$I124,$H124&gt;#REF!),AND(T$7&gt;=$H124,T$7&lt;=$I124,$I124&gt;$G124))),"/",""))</f>
        <v>#REF!</v>
      </c>
      <c r="U125" s="5" t="e">
        <f>IF(OR(AND($H124&lt;=#REF!,U$7&gt;=$H124,U$7&lt;=$I124,U$7&lt;=$G124),AND(U$7&gt;=#REF!,U$7&lt;=$G124,$H124&lt;&gt;"",U$7&gt;=$H124,U$7&lt;=$I124)),"*",IF(AND(OR($H124&gt;#REF!,$I124&gt;$G124),OR(AND(U$7&gt;=$H124,U$7&lt;=$I124,$H124&gt;#REF!),AND(U$7&gt;=$H124,U$7&lt;=$I124,$I124&gt;$G124))),"/",""))</f>
        <v>#REF!</v>
      </c>
      <c r="V125" s="5" t="e">
        <f>IF(OR(AND($H124&lt;=#REF!,V$7&gt;=$H124,V$7&lt;=$I124,V$7&lt;=$G124),AND(V$7&gt;=#REF!,V$7&lt;=$G124,$H124&lt;&gt;"",V$7&gt;=$H124,V$7&lt;=$I124)),"*",IF(AND(OR($H124&gt;#REF!,$I124&gt;$G124),OR(AND(V$7&gt;=$H124,V$7&lt;=$I124,$H124&gt;#REF!),AND(V$7&gt;=$H124,V$7&lt;=$I124,$I124&gt;$G124))),"/",""))</f>
        <v>#REF!</v>
      </c>
      <c r="W125" s="5" t="str">
        <f t="shared" ref="W125:BB125" si="40">IF(OR(AND($H124&lt;=$F124,W$7&gt;=$H124,W$7&lt;=$I124,W$7&lt;=$G124),AND(W$7&gt;=$F124,W$7&lt;=$G124,$H124&lt;&gt;"",W$7&gt;=$H124,W$7&lt;=$I124)),"*",IF(AND(OR($H124&gt;$F124,$I124&gt;$G124),OR(AND(W$7&gt;=$H124,W$7&lt;=$I124,$H124&gt;$F124),AND(W$7&gt;=$H124,W$7&lt;=$I124,$I124&gt;$G124))),"/",""))</f>
        <v/>
      </c>
      <c r="X125" s="5" t="str">
        <f t="shared" si="40"/>
        <v/>
      </c>
      <c r="Y125" s="5" t="str">
        <f t="shared" si="40"/>
        <v/>
      </c>
      <c r="Z125" s="5" t="str">
        <f t="shared" si="40"/>
        <v/>
      </c>
      <c r="AA125" s="5" t="str">
        <f t="shared" si="40"/>
        <v/>
      </c>
      <c r="AB125" s="5" t="str">
        <f t="shared" si="40"/>
        <v/>
      </c>
      <c r="AC125" s="5" t="str">
        <f t="shared" si="40"/>
        <v/>
      </c>
      <c r="AD125" s="5" t="str">
        <f t="shared" si="40"/>
        <v/>
      </c>
      <c r="AE125" s="5" t="str">
        <f t="shared" si="40"/>
        <v/>
      </c>
      <c r="AF125" s="5" t="str">
        <f t="shared" si="40"/>
        <v/>
      </c>
      <c r="AG125" s="5" t="str">
        <f t="shared" si="40"/>
        <v/>
      </c>
      <c r="AH125" s="5" t="str">
        <f t="shared" si="40"/>
        <v/>
      </c>
      <c r="AI125" s="5" t="str">
        <f t="shared" si="40"/>
        <v/>
      </c>
      <c r="AJ125" s="5" t="str">
        <f t="shared" si="40"/>
        <v/>
      </c>
      <c r="AK125" s="5" t="str">
        <f t="shared" si="40"/>
        <v/>
      </c>
      <c r="AL125" s="5" t="str">
        <f t="shared" si="40"/>
        <v/>
      </c>
      <c r="AM125" s="5" t="str">
        <f t="shared" si="40"/>
        <v/>
      </c>
      <c r="AN125" s="5" t="str">
        <f t="shared" si="40"/>
        <v/>
      </c>
      <c r="AO125" s="5" t="str">
        <f t="shared" si="40"/>
        <v/>
      </c>
      <c r="AP125" s="5" t="str">
        <f t="shared" si="40"/>
        <v/>
      </c>
      <c r="AQ125" s="5" t="str">
        <f t="shared" si="40"/>
        <v/>
      </c>
      <c r="AR125" s="5" t="str">
        <f t="shared" si="40"/>
        <v/>
      </c>
      <c r="AS125" s="5" t="str">
        <f t="shared" si="40"/>
        <v/>
      </c>
      <c r="AT125" s="5" t="str">
        <f t="shared" si="40"/>
        <v/>
      </c>
      <c r="AU125" s="5" t="str">
        <f t="shared" si="40"/>
        <v/>
      </c>
      <c r="AV125" s="5" t="str">
        <f t="shared" si="40"/>
        <v/>
      </c>
      <c r="AW125" s="5" t="str">
        <f t="shared" si="40"/>
        <v/>
      </c>
      <c r="AX125" s="5" t="str">
        <f t="shared" si="40"/>
        <v/>
      </c>
      <c r="AY125" s="5" t="str">
        <f t="shared" si="40"/>
        <v/>
      </c>
      <c r="AZ125" s="5" t="str">
        <f t="shared" si="40"/>
        <v/>
      </c>
      <c r="BA125" s="5" t="str">
        <f t="shared" si="40"/>
        <v/>
      </c>
      <c r="BB125" s="5" t="str">
        <f t="shared" si="40"/>
        <v/>
      </c>
      <c r="BC125" s="5" t="str">
        <f t="shared" ref="BC125:BU125" si="41">IF(OR(AND($H124&lt;=$F124,BC$7&gt;=$H124,BC$7&lt;=$I124,BC$7&lt;=$G124),AND(BC$7&gt;=$F124,BC$7&lt;=$G124,$H124&lt;&gt;"",BC$7&gt;=$H124,BC$7&lt;=$I124)),"*",IF(AND(OR($H124&gt;$F124,$I124&gt;$G124),OR(AND(BC$7&gt;=$H124,BC$7&lt;=$I124,$H124&gt;$F124),AND(BC$7&gt;=$H124,BC$7&lt;=$I124,$I124&gt;$G124))),"/",""))</f>
        <v/>
      </c>
      <c r="BD125" s="5" t="str">
        <f t="shared" si="41"/>
        <v/>
      </c>
      <c r="BE125" s="5" t="str">
        <f t="shared" si="41"/>
        <v/>
      </c>
      <c r="BF125" s="5" t="str">
        <f t="shared" si="41"/>
        <v/>
      </c>
      <c r="BG125" s="5" t="str">
        <f t="shared" si="41"/>
        <v/>
      </c>
      <c r="BH125" s="5" t="str">
        <f t="shared" si="41"/>
        <v/>
      </c>
      <c r="BI125" s="5" t="str">
        <f t="shared" si="41"/>
        <v/>
      </c>
      <c r="BJ125" s="5" t="str">
        <f t="shared" si="41"/>
        <v/>
      </c>
      <c r="BK125" s="5" t="str">
        <f t="shared" si="41"/>
        <v/>
      </c>
      <c r="BL125" s="5" t="str">
        <f t="shared" si="41"/>
        <v/>
      </c>
      <c r="BM125" s="5" t="str">
        <f t="shared" si="41"/>
        <v/>
      </c>
      <c r="BN125" s="5" t="str">
        <f t="shared" si="41"/>
        <v/>
      </c>
      <c r="BO125" s="5" t="str">
        <f t="shared" si="41"/>
        <v/>
      </c>
      <c r="BP125" s="5" t="str">
        <f t="shared" si="41"/>
        <v/>
      </c>
      <c r="BQ125" s="5" t="str">
        <f t="shared" si="41"/>
        <v/>
      </c>
      <c r="BR125" s="5" t="str">
        <f t="shared" si="41"/>
        <v/>
      </c>
      <c r="BS125" s="5" t="str">
        <f t="shared" si="41"/>
        <v/>
      </c>
      <c r="BT125" s="5" t="str">
        <f t="shared" si="41"/>
        <v/>
      </c>
      <c r="BU125" s="5" t="str">
        <f t="shared" si="41"/>
        <v/>
      </c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</row>
    <row r="126" spans="1:115" ht="25" customHeight="1" outlineLevel="1" x14ac:dyDescent="0.3">
      <c r="A126" s="6"/>
      <c r="B126" s="71" t="s">
        <v>26</v>
      </c>
      <c r="C126" s="71" t="s">
        <v>4</v>
      </c>
      <c r="D126" s="177" t="s">
        <v>27</v>
      </c>
      <c r="E126" s="71" t="s">
        <v>28</v>
      </c>
      <c r="F126" s="38">
        <v>23</v>
      </c>
      <c r="G126" s="38">
        <v>31</v>
      </c>
      <c r="H126" s="38"/>
      <c r="I126" s="38"/>
      <c r="J126" s="55">
        <v>0</v>
      </c>
      <c r="K126" s="56">
        <f>IF(J126="","",J126*10%)</f>
        <v>0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</row>
    <row r="127" spans="1:115" ht="5.15" customHeight="1" outlineLevel="1" x14ac:dyDescent="0.3">
      <c r="A127" s="6"/>
      <c r="B127" s="72"/>
      <c r="C127" s="72"/>
      <c r="D127" s="178"/>
      <c r="E127" s="72"/>
      <c r="F127" s="39"/>
      <c r="G127" s="39"/>
      <c r="H127" s="39"/>
      <c r="I127" s="39"/>
      <c r="J127" s="55"/>
      <c r="K127" s="56"/>
      <c r="L127" s="5" t="str">
        <f t="shared" ref="L127:AQ127" si="42">IF(OR(AND($H126&lt;=$F126,L$7&gt;=$H126,L$7&lt;=$I126,L$7&lt;=$G126),AND(L$7&gt;=$F126,L$7&lt;=$G126,$H126&lt;&gt;"",L$7&gt;=$H126,L$7&lt;=$I126)),"*",IF(AND(OR($H126&gt;$F126,$I126&gt;$G126),OR(AND(L$7&gt;=$H126,L$7&lt;=$I126,$H126&gt;$F126),AND(L$7&gt;=$H126,L$7&lt;=$I126,$I126&gt;$G126))),"/",""))</f>
        <v/>
      </c>
      <c r="M127" s="5" t="str">
        <f t="shared" si="42"/>
        <v/>
      </c>
      <c r="N127" s="5" t="str">
        <f t="shared" si="42"/>
        <v/>
      </c>
      <c r="O127" s="5" t="str">
        <f t="shared" si="42"/>
        <v/>
      </c>
      <c r="P127" s="5" t="str">
        <f t="shared" si="42"/>
        <v/>
      </c>
      <c r="Q127" s="5" t="str">
        <f t="shared" si="42"/>
        <v/>
      </c>
      <c r="R127" s="5" t="str">
        <f t="shared" si="42"/>
        <v/>
      </c>
      <c r="S127" s="5" t="str">
        <f t="shared" si="42"/>
        <v/>
      </c>
      <c r="T127" s="5" t="str">
        <f t="shared" si="42"/>
        <v/>
      </c>
      <c r="U127" s="5" t="str">
        <f t="shared" si="42"/>
        <v/>
      </c>
      <c r="V127" s="5" t="str">
        <f t="shared" si="42"/>
        <v/>
      </c>
      <c r="W127" s="5" t="str">
        <f t="shared" si="42"/>
        <v/>
      </c>
      <c r="X127" s="5" t="str">
        <f t="shared" si="42"/>
        <v/>
      </c>
      <c r="Y127" s="5" t="str">
        <f t="shared" si="42"/>
        <v/>
      </c>
      <c r="Z127" s="5" t="str">
        <f t="shared" si="42"/>
        <v/>
      </c>
      <c r="AA127" s="5" t="str">
        <f t="shared" si="42"/>
        <v/>
      </c>
      <c r="AB127" s="5" t="str">
        <f t="shared" si="42"/>
        <v/>
      </c>
      <c r="AC127" s="5" t="str">
        <f t="shared" si="42"/>
        <v/>
      </c>
      <c r="AD127" s="5" t="str">
        <f t="shared" si="42"/>
        <v/>
      </c>
      <c r="AE127" s="5" t="str">
        <f t="shared" si="42"/>
        <v/>
      </c>
      <c r="AF127" s="5" t="str">
        <f t="shared" si="42"/>
        <v/>
      </c>
      <c r="AG127" s="5" t="str">
        <f t="shared" si="42"/>
        <v/>
      </c>
      <c r="AH127" s="5" t="str">
        <f t="shared" si="42"/>
        <v/>
      </c>
      <c r="AI127" s="5" t="str">
        <f t="shared" si="42"/>
        <v/>
      </c>
      <c r="AJ127" s="5" t="str">
        <f t="shared" si="42"/>
        <v/>
      </c>
      <c r="AK127" s="5" t="str">
        <f t="shared" si="42"/>
        <v/>
      </c>
      <c r="AL127" s="5" t="str">
        <f t="shared" si="42"/>
        <v/>
      </c>
      <c r="AM127" s="5" t="str">
        <f t="shared" si="42"/>
        <v/>
      </c>
      <c r="AN127" s="5" t="str">
        <f t="shared" si="42"/>
        <v/>
      </c>
      <c r="AO127" s="5" t="str">
        <f t="shared" si="42"/>
        <v/>
      </c>
      <c r="AP127" s="5" t="str">
        <f t="shared" si="42"/>
        <v/>
      </c>
      <c r="AQ127" s="5" t="str">
        <f t="shared" si="42"/>
        <v/>
      </c>
      <c r="AR127" s="5" t="str">
        <f t="shared" ref="AR127:BU127" si="43">IF(OR(AND($H126&lt;=$F126,AR$7&gt;=$H126,AR$7&lt;=$I126,AR$7&lt;=$G126),AND(AR$7&gt;=$F126,AR$7&lt;=$G126,$H126&lt;&gt;"",AR$7&gt;=$H126,AR$7&lt;=$I126)),"*",IF(AND(OR($H126&gt;$F126,$I126&gt;$G126),OR(AND(AR$7&gt;=$H126,AR$7&lt;=$I126,$H126&gt;$F126),AND(AR$7&gt;=$H126,AR$7&lt;=$I126,$I126&gt;$G126))),"/",""))</f>
        <v/>
      </c>
      <c r="AS127" s="5" t="str">
        <f t="shared" si="43"/>
        <v/>
      </c>
      <c r="AT127" s="5" t="str">
        <f t="shared" si="43"/>
        <v/>
      </c>
      <c r="AU127" s="5" t="str">
        <f t="shared" si="43"/>
        <v/>
      </c>
      <c r="AV127" s="5" t="str">
        <f t="shared" si="43"/>
        <v/>
      </c>
      <c r="AW127" s="5" t="str">
        <f t="shared" si="43"/>
        <v/>
      </c>
      <c r="AX127" s="5" t="str">
        <f t="shared" si="43"/>
        <v/>
      </c>
      <c r="AY127" s="5" t="str">
        <f t="shared" si="43"/>
        <v/>
      </c>
      <c r="AZ127" s="5" t="str">
        <f t="shared" si="43"/>
        <v/>
      </c>
      <c r="BA127" s="5" t="str">
        <f t="shared" si="43"/>
        <v/>
      </c>
      <c r="BB127" s="5" t="str">
        <f t="shared" si="43"/>
        <v/>
      </c>
      <c r="BC127" s="5" t="str">
        <f t="shared" si="43"/>
        <v/>
      </c>
      <c r="BD127" s="5" t="str">
        <f t="shared" si="43"/>
        <v/>
      </c>
      <c r="BE127" s="5" t="str">
        <f t="shared" si="43"/>
        <v/>
      </c>
      <c r="BF127" s="5" t="str">
        <f t="shared" si="43"/>
        <v/>
      </c>
      <c r="BG127" s="5" t="str">
        <f t="shared" si="43"/>
        <v/>
      </c>
      <c r="BH127" s="5" t="str">
        <f t="shared" si="43"/>
        <v/>
      </c>
      <c r="BI127" s="5" t="str">
        <f t="shared" si="43"/>
        <v/>
      </c>
      <c r="BJ127" s="5" t="str">
        <f t="shared" si="43"/>
        <v/>
      </c>
      <c r="BK127" s="5" t="str">
        <f t="shared" si="43"/>
        <v/>
      </c>
      <c r="BL127" s="5" t="str">
        <f t="shared" si="43"/>
        <v/>
      </c>
      <c r="BM127" s="5" t="str">
        <f t="shared" si="43"/>
        <v/>
      </c>
      <c r="BN127" s="5" t="str">
        <f t="shared" si="43"/>
        <v/>
      </c>
      <c r="BO127" s="5" t="str">
        <f t="shared" si="43"/>
        <v/>
      </c>
      <c r="BP127" s="5" t="str">
        <f t="shared" si="43"/>
        <v/>
      </c>
      <c r="BQ127" s="5" t="str">
        <f t="shared" si="43"/>
        <v/>
      </c>
      <c r="BR127" s="5" t="str">
        <f t="shared" si="43"/>
        <v/>
      </c>
      <c r="BS127" s="5" t="str">
        <f t="shared" si="43"/>
        <v/>
      </c>
      <c r="BT127" s="5" t="str">
        <f t="shared" si="43"/>
        <v/>
      </c>
      <c r="BU127" s="5" t="str">
        <f t="shared" si="43"/>
        <v/>
      </c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</row>
    <row r="128" spans="1:115" ht="31.5" hidden="1" customHeight="1" outlineLevel="2" x14ac:dyDescent="0.3">
      <c r="A128" s="6"/>
      <c r="B128" s="63" t="s">
        <v>26</v>
      </c>
      <c r="C128" s="63" t="s">
        <v>4</v>
      </c>
      <c r="D128" s="65" t="s">
        <v>97</v>
      </c>
      <c r="E128" s="63"/>
      <c r="F128" s="38">
        <v>23</v>
      </c>
      <c r="G128" s="38">
        <v>28</v>
      </c>
      <c r="H128" s="38"/>
      <c r="I128" s="38"/>
      <c r="J128" s="55">
        <f>COUNTIF(L129:BK129,"/")</f>
        <v>0</v>
      </c>
      <c r="K128" s="56">
        <f>IF(J128="","",J128*10%)</f>
        <v>0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</row>
    <row r="129" spans="1:115" ht="5.15" hidden="1" customHeight="1" outlineLevel="2" x14ac:dyDescent="0.3">
      <c r="A129" s="6"/>
      <c r="B129" s="64"/>
      <c r="C129" s="64"/>
      <c r="D129" s="66"/>
      <c r="E129" s="64"/>
      <c r="F129" s="39"/>
      <c r="G129" s="39"/>
      <c r="H129" s="39"/>
      <c r="I129" s="39"/>
      <c r="J129" s="55"/>
      <c r="K129" s="56"/>
      <c r="L129" s="5" t="str">
        <f t="shared" ref="L129:AQ129" si="44">IF(OR(AND($H128&lt;=$F128,L$7&gt;=$H128,L$7&lt;=$I128,L$7&lt;=$G128),AND(L$7&gt;=$F128,L$7&lt;=$G128,$H128&lt;&gt;"",L$7&gt;=$H128,L$7&lt;=$I128)),"*",IF(AND(OR($H128&gt;$F128,$I128&gt;$G128),OR(AND(L$7&gt;=$H128,L$7&lt;=$I128,$H128&gt;$F128),AND(L$7&gt;=$H128,L$7&lt;=$I128,$I128&gt;$G128))),"/",""))</f>
        <v/>
      </c>
      <c r="M129" s="5" t="str">
        <f t="shared" si="44"/>
        <v/>
      </c>
      <c r="N129" s="5" t="str">
        <f t="shared" si="44"/>
        <v/>
      </c>
      <c r="O129" s="5" t="str">
        <f t="shared" si="44"/>
        <v/>
      </c>
      <c r="P129" s="5" t="str">
        <f t="shared" si="44"/>
        <v/>
      </c>
      <c r="Q129" s="5" t="str">
        <f t="shared" si="44"/>
        <v/>
      </c>
      <c r="R129" s="5" t="str">
        <f t="shared" si="44"/>
        <v/>
      </c>
      <c r="S129" s="5" t="str">
        <f t="shared" si="44"/>
        <v/>
      </c>
      <c r="T129" s="5" t="str">
        <f t="shared" si="44"/>
        <v/>
      </c>
      <c r="U129" s="5" t="str">
        <f t="shared" si="44"/>
        <v/>
      </c>
      <c r="V129" s="5" t="str">
        <f t="shared" si="44"/>
        <v/>
      </c>
      <c r="W129" s="5" t="str">
        <f t="shared" si="44"/>
        <v/>
      </c>
      <c r="X129" s="5" t="str">
        <f t="shared" si="44"/>
        <v/>
      </c>
      <c r="Y129" s="5" t="str">
        <f t="shared" si="44"/>
        <v/>
      </c>
      <c r="Z129" s="5" t="str">
        <f t="shared" si="44"/>
        <v/>
      </c>
      <c r="AA129" s="5" t="str">
        <f t="shared" si="44"/>
        <v/>
      </c>
      <c r="AB129" s="5" t="str">
        <f t="shared" si="44"/>
        <v/>
      </c>
      <c r="AC129" s="5" t="str">
        <f t="shared" si="44"/>
        <v/>
      </c>
      <c r="AD129" s="5" t="str">
        <f t="shared" si="44"/>
        <v/>
      </c>
      <c r="AE129" s="5" t="str">
        <f t="shared" si="44"/>
        <v/>
      </c>
      <c r="AF129" s="5" t="str">
        <f t="shared" si="44"/>
        <v/>
      </c>
      <c r="AG129" s="5" t="str">
        <f t="shared" si="44"/>
        <v/>
      </c>
      <c r="AH129" s="5" t="str">
        <f t="shared" si="44"/>
        <v/>
      </c>
      <c r="AI129" s="5" t="str">
        <f t="shared" si="44"/>
        <v/>
      </c>
      <c r="AJ129" s="5" t="str">
        <f t="shared" si="44"/>
        <v/>
      </c>
      <c r="AK129" s="5" t="str">
        <f t="shared" si="44"/>
        <v/>
      </c>
      <c r="AL129" s="5" t="str">
        <f t="shared" si="44"/>
        <v/>
      </c>
      <c r="AM129" s="5" t="str">
        <f t="shared" si="44"/>
        <v/>
      </c>
      <c r="AN129" s="5" t="str">
        <f t="shared" si="44"/>
        <v/>
      </c>
      <c r="AO129" s="5" t="str">
        <f t="shared" si="44"/>
        <v/>
      </c>
      <c r="AP129" s="5" t="str">
        <f t="shared" si="44"/>
        <v/>
      </c>
      <c r="AQ129" s="5" t="str">
        <f t="shared" si="44"/>
        <v/>
      </c>
      <c r="AR129" s="5" t="str">
        <f t="shared" ref="AR129:BU129" si="45">IF(OR(AND($H128&lt;=$F128,AR$7&gt;=$H128,AR$7&lt;=$I128,AR$7&lt;=$G128),AND(AR$7&gt;=$F128,AR$7&lt;=$G128,$H128&lt;&gt;"",AR$7&gt;=$H128,AR$7&lt;=$I128)),"*",IF(AND(OR($H128&gt;$F128,$I128&gt;$G128),OR(AND(AR$7&gt;=$H128,AR$7&lt;=$I128,$H128&gt;$F128),AND(AR$7&gt;=$H128,AR$7&lt;=$I128,$I128&gt;$G128))),"/",""))</f>
        <v/>
      </c>
      <c r="AS129" s="5" t="str">
        <f t="shared" si="45"/>
        <v/>
      </c>
      <c r="AT129" s="5" t="str">
        <f t="shared" si="45"/>
        <v/>
      </c>
      <c r="AU129" s="5" t="str">
        <f t="shared" si="45"/>
        <v/>
      </c>
      <c r="AV129" s="5" t="str">
        <f t="shared" si="45"/>
        <v/>
      </c>
      <c r="AW129" s="5" t="str">
        <f t="shared" si="45"/>
        <v/>
      </c>
      <c r="AX129" s="5" t="str">
        <f t="shared" si="45"/>
        <v/>
      </c>
      <c r="AY129" s="5" t="str">
        <f t="shared" si="45"/>
        <v/>
      </c>
      <c r="AZ129" s="5" t="str">
        <f t="shared" si="45"/>
        <v/>
      </c>
      <c r="BA129" s="5" t="str">
        <f t="shared" si="45"/>
        <v/>
      </c>
      <c r="BB129" s="5" t="str">
        <f t="shared" si="45"/>
        <v/>
      </c>
      <c r="BC129" s="5" t="str">
        <f t="shared" si="45"/>
        <v/>
      </c>
      <c r="BD129" s="5" t="str">
        <f t="shared" si="45"/>
        <v/>
      </c>
      <c r="BE129" s="5" t="str">
        <f t="shared" si="45"/>
        <v/>
      </c>
      <c r="BF129" s="5" t="str">
        <f t="shared" si="45"/>
        <v/>
      </c>
      <c r="BG129" s="5" t="str">
        <f t="shared" si="45"/>
        <v/>
      </c>
      <c r="BH129" s="5" t="str">
        <f t="shared" si="45"/>
        <v/>
      </c>
      <c r="BI129" s="5" t="str">
        <f t="shared" si="45"/>
        <v/>
      </c>
      <c r="BJ129" s="5" t="str">
        <f t="shared" si="45"/>
        <v/>
      </c>
      <c r="BK129" s="5" t="str">
        <f t="shared" si="45"/>
        <v/>
      </c>
      <c r="BL129" s="5" t="str">
        <f t="shared" si="45"/>
        <v/>
      </c>
      <c r="BM129" s="5" t="str">
        <f t="shared" si="45"/>
        <v/>
      </c>
      <c r="BN129" s="5" t="str">
        <f t="shared" si="45"/>
        <v/>
      </c>
      <c r="BO129" s="5" t="str">
        <f t="shared" si="45"/>
        <v/>
      </c>
      <c r="BP129" s="5" t="str">
        <f t="shared" si="45"/>
        <v/>
      </c>
      <c r="BQ129" s="5" t="str">
        <f t="shared" si="45"/>
        <v/>
      </c>
      <c r="BR129" s="5" t="str">
        <f t="shared" si="45"/>
        <v/>
      </c>
      <c r="BS129" s="5" t="str">
        <f t="shared" si="45"/>
        <v/>
      </c>
      <c r="BT129" s="5" t="str">
        <f t="shared" si="45"/>
        <v/>
      </c>
      <c r="BU129" s="5" t="str">
        <f t="shared" si="45"/>
        <v/>
      </c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</row>
    <row r="130" spans="1:115" ht="32.5" hidden="1" customHeight="1" outlineLevel="2" x14ac:dyDescent="0.3">
      <c r="A130" s="6"/>
      <c r="B130" s="63" t="s">
        <v>26</v>
      </c>
      <c r="C130" s="63" t="s">
        <v>4</v>
      </c>
      <c r="D130" s="65" t="s">
        <v>80</v>
      </c>
      <c r="E130" s="63"/>
      <c r="F130" s="38">
        <v>29</v>
      </c>
      <c r="G130" s="38">
        <v>29</v>
      </c>
      <c r="H130" s="38"/>
      <c r="I130" s="38"/>
      <c r="J130" s="55">
        <f>COUNTIF(L131:BK131,"/")</f>
        <v>0</v>
      </c>
      <c r="K130" s="56">
        <f>IF(J130="","",J130*11.1%)</f>
        <v>0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</row>
    <row r="131" spans="1:115" ht="5.15" hidden="1" customHeight="1" outlineLevel="2" x14ac:dyDescent="0.3">
      <c r="A131" s="6"/>
      <c r="B131" s="64"/>
      <c r="C131" s="64"/>
      <c r="D131" s="66"/>
      <c r="E131" s="64"/>
      <c r="F131" s="39"/>
      <c r="G131" s="39"/>
      <c r="H131" s="39"/>
      <c r="I131" s="39"/>
      <c r="J131" s="55"/>
      <c r="K131" s="56"/>
      <c r="L131" s="5" t="str">
        <f t="shared" ref="L131:AQ131" si="46">IF(OR(AND($H130&lt;=$F130,L$7&gt;=$H130,L$7&lt;=$I130,L$7&lt;=$G130),AND(L$7&gt;=$F130,L$7&lt;=$G130,$H130&lt;&gt;"",L$7&gt;=$H130,L$7&lt;=$I130)),"*",IF(AND(OR($H130&gt;$F130,$I130&gt;$G130),OR(AND(L$7&gt;=$H130,L$7&lt;=$I130,$H130&gt;$F130),AND(L$7&gt;=$H130,L$7&lt;=$I130,$I130&gt;$G130))),"/",""))</f>
        <v/>
      </c>
      <c r="M131" s="5" t="str">
        <f t="shared" si="46"/>
        <v/>
      </c>
      <c r="N131" s="5" t="str">
        <f t="shared" si="46"/>
        <v/>
      </c>
      <c r="O131" s="5" t="str">
        <f t="shared" si="46"/>
        <v/>
      </c>
      <c r="P131" s="5" t="str">
        <f t="shared" si="46"/>
        <v/>
      </c>
      <c r="Q131" s="5" t="str">
        <f t="shared" si="46"/>
        <v/>
      </c>
      <c r="R131" s="5" t="str">
        <f t="shared" si="46"/>
        <v/>
      </c>
      <c r="S131" s="5" t="str">
        <f t="shared" si="46"/>
        <v/>
      </c>
      <c r="T131" s="5" t="str">
        <f t="shared" si="46"/>
        <v/>
      </c>
      <c r="U131" s="5" t="str">
        <f t="shared" si="46"/>
        <v/>
      </c>
      <c r="V131" s="5" t="str">
        <f t="shared" si="46"/>
        <v/>
      </c>
      <c r="W131" s="5" t="str">
        <f t="shared" si="46"/>
        <v/>
      </c>
      <c r="X131" s="5" t="str">
        <f t="shared" si="46"/>
        <v/>
      </c>
      <c r="Y131" s="5" t="str">
        <f t="shared" si="46"/>
        <v/>
      </c>
      <c r="Z131" s="5" t="str">
        <f t="shared" si="46"/>
        <v/>
      </c>
      <c r="AA131" s="5" t="str">
        <f t="shared" si="46"/>
        <v/>
      </c>
      <c r="AB131" s="5" t="str">
        <f t="shared" si="46"/>
        <v/>
      </c>
      <c r="AC131" s="5" t="str">
        <f t="shared" si="46"/>
        <v/>
      </c>
      <c r="AD131" s="5" t="str">
        <f t="shared" si="46"/>
        <v/>
      </c>
      <c r="AE131" s="5" t="str">
        <f t="shared" si="46"/>
        <v/>
      </c>
      <c r="AF131" s="5" t="str">
        <f t="shared" si="46"/>
        <v/>
      </c>
      <c r="AG131" s="5" t="str">
        <f t="shared" si="46"/>
        <v/>
      </c>
      <c r="AH131" s="5" t="str">
        <f t="shared" si="46"/>
        <v/>
      </c>
      <c r="AI131" s="5" t="str">
        <f t="shared" si="46"/>
        <v/>
      </c>
      <c r="AJ131" s="5" t="str">
        <f t="shared" si="46"/>
        <v/>
      </c>
      <c r="AK131" s="5" t="str">
        <f t="shared" si="46"/>
        <v/>
      </c>
      <c r="AL131" s="5" t="str">
        <f t="shared" si="46"/>
        <v/>
      </c>
      <c r="AM131" s="5" t="str">
        <f t="shared" si="46"/>
        <v/>
      </c>
      <c r="AN131" s="5" t="str">
        <f t="shared" si="46"/>
        <v/>
      </c>
      <c r="AO131" s="5" t="str">
        <f t="shared" si="46"/>
        <v/>
      </c>
      <c r="AP131" s="5" t="str">
        <f t="shared" si="46"/>
        <v/>
      </c>
      <c r="AQ131" s="5" t="str">
        <f t="shared" si="46"/>
        <v/>
      </c>
      <c r="AR131" s="5" t="str">
        <f t="shared" ref="AR131:BU131" si="47">IF(OR(AND($H130&lt;=$F130,AR$7&gt;=$H130,AR$7&lt;=$I130,AR$7&lt;=$G130),AND(AR$7&gt;=$F130,AR$7&lt;=$G130,$H130&lt;&gt;"",AR$7&gt;=$H130,AR$7&lt;=$I130)),"*",IF(AND(OR($H130&gt;$F130,$I130&gt;$G130),OR(AND(AR$7&gt;=$H130,AR$7&lt;=$I130,$H130&gt;$F130),AND(AR$7&gt;=$H130,AR$7&lt;=$I130,$I130&gt;$G130))),"/",""))</f>
        <v/>
      </c>
      <c r="AS131" s="5" t="str">
        <f t="shared" si="47"/>
        <v/>
      </c>
      <c r="AT131" s="5" t="str">
        <f t="shared" si="47"/>
        <v/>
      </c>
      <c r="AU131" s="5" t="str">
        <f t="shared" si="47"/>
        <v/>
      </c>
      <c r="AV131" s="5" t="str">
        <f t="shared" si="47"/>
        <v/>
      </c>
      <c r="AW131" s="5" t="str">
        <f t="shared" si="47"/>
        <v/>
      </c>
      <c r="AX131" s="5" t="str">
        <f t="shared" si="47"/>
        <v/>
      </c>
      <c r="AY131" s="5" t="str">
        <f t="shared" si="47"/>
        <v/>
      </c>
      <c r="AZ131" s="5" t="str">
        <f t="shared" si="47"/>
        <v/>
      </c>
      <c r="BA131" s="5" t="str">
        <f t="shared" si="47"/>
        <v/>
      </c>
      <c r="BB131" s="5" t="str">
        <f t="shared" si="47"/>
        <v/>
      </c>
      <c r="BC131" s="5" t="str">
        <f t="shared" si="47"/>
        <v/>
      </c>
      <c r="BD131" s="5" t="str">
        <f t="shared" si="47"/>
        <v/>
      </c>
      <c r="BE131" s="5" t="str">
        <f t="shared" si="47"/>
        <v/>
      </c>
      <c r="BF131" s="5" t="str">
        <f t="shared" si="47"/>
        <v/>
      </c>
      <c r="BG131" s="5" t="str">
        <f t="shared" si="47"/>
        <v/>
      </c>
      <c r="BH131" s="5" t="str">
        <f t="shared" si="47"/>
        <v/>
      </c>
      <c r="BI131" s="5" t="str">
        <f t="shared" si="47"/>
        <v/>
      </c>
      <c r="BJ131" s="5" t="str">
        <f t="shared" si="47"/>
        <v/>
      </c>
      <c r="BK131" s="5" t="str">
        <f t="shared" si="47"/>
        <v/>
      </c>
      <c r="BL131" s="5" t="str">
        <f t="shared" si="47"/>
        <v/>
      </c>
      <c r="BM131" s="5" t="str">
        <f t="shared" si="47"/>
        <v/>
      </c>
      <c r="BN131" s="5" t="str">
        <f t="shared" si="47"/>
        <v/>
      </c>
      <c r="BO131" s="5" t="str">
        <f t="shared" si="47"/>
        <v/>
      </c>
      <c r="BP131" s="5" t="str">
        <f t="shared" si="47"/>
        <v/>
      </c>
      <c r="BQ131" s="5" t="str">
        <f t="shared" si="47"/>
        <v/>
      </c>
      <c r="BR131" s="5" t="str">
        <f t="shared" si="47"/>
        <v/>
      </c>
      <c r="BS131" s="5" t="str">
        <f t="shared" si="47"/>
        <v/>
      </c>
      <c r="BT131" s="5" t="str">
        <f t="shared" si="47"/>
        <v/>
      </c>
      <c r="BU131" s="5" t="str">
        <f t="shared" si="47"/>
        <v/>
      </c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</row>
    <row r="132" spans="1:115" ht="27.65" hidden="1" customHeight="1" outlineLevel="2" x14ac:dyDescent="0.3">
      <c r="A132" s="6"/>
      <c r="B132" s="63" t="s">
        <v>26</v>
      </c>
      <c r="C132" s="63" t="s">
        <v>4</v>
      </c>
      <c r="D132" s="65" t="s">
        <v>77</v>
      </c>
      <c r="E132" s="63"/>
      <c r="F132" s="38">
        <v>30</v>
      </c>
      <c r="G132" s="38">
        <v>30</v>
      </c>
      <c r="H132" s="38"/>
      <c r="I132" s="38"/>
      <c r="J132" s="55">
        <v>0</v>
      </c>
      <c r="K132" s="56">
        <v>0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</row>
    <row r="133" spans="1:115" ht="5.15" hidden="1" customHeight="1" outlineLevel="2" x14ac:dyDescent="0.3">
      <c r="A133" s="6"/>
      <c r="B133" s="64"/>
      <c r="C133" s="64"/>
      <c r="D133" s="66"/>
      <c r="E133" s="64"/>
      <c r="F133" s="39"/>
      <c r="G133" s="39"/>
      <c r="H133" s="39"/>
      <c r="I133" s="39"/>
      <c r="J133" s="55"/>
      <c r="K133" s="56"/>
      <c r="L133" s="5" t="s">
        <v>70</v>
      </c>
      <c r="M133" s="5" t="s">
        <v>70</v>
      </c>
      <c r="N133" s="5" t="s">
        <v>70</v>
      </c>
      <c r="O133" s="5" t="s">
        <v>70</v>
      </c>
      <c r="P133" s="5" t="s">
        <v>70</v>
      </c>
      <c r="Q133" s="5" t="s">
        <v>70</v>
      </c>
      <c r="R133" s="5" t="s">
        <v>70</v>
      </c>
      <c r="S133" s="5" t="s">
        <v>70</v>
      </c>
      <c r="T133" s="5" t="s">
        <v>70</v>
      </c>
      <c r="U133" s="5" t="s">
        <v>70</v>
      </c>
      <c r="V133" s="5" t="s">
        <v>70</v>
      </c>
      <c r="W133" s="5" t="s">
        <v>70</v>
      </c>
      <c r="X133" s="5" t="s">
        <v>70</v>
      </c>
      <c r="Y133" s="5" t="s">
        <v>70</v>
      </c>
      <c r="Z133" s="5" t="s">
        <v>70</v>
      </c>
      <c r="AA133" s="5" t="s">
        <v>70</v>
      </c>
      <c r="AB133" s="5" t="s">
        <v>70</v>
      </c>
      <c r="AC133" s="5" t="s">
        <v>70</v>
      </c>
      <c r="AD133" s="5" t="s">
        <v>70</v>
      </c>
      <c r="AE133" s="5" t="s">
        <v>70</v>
      </c>
      <c r="AF133" s="5" t="s">
        <v>70</v>
      </c>
      <c r="AG133" s="5" t="s">
        <v>70</v>
      </c>
      <c r="AH133" s="5" t="s">
        <v>70</v>
      </c>
      <c r="AI133" s="5" t="s">
        <v>70</v>
      </c>
      <c r="AJ133" s="5" t="s">
        <v>70</v>
      </c>
      <c r="AK133" s="5" t="s">
        <v>70</v>
      </c>
      <c r="AL133" s="5" t="s">
        <v>70</v>
      </c>
      <c r="AM133" s="5" t="s">
        <v>70</v>
      </c>
      <c r="AN133" s="5" t="s">
        <v>70</v>
      </c>
      <c r="AO133" s="5" t="s">
        <v>70</v>
      </c>
      <c r="AP133" s="5" t="s">
        <v>70</v>
      </c>
      <c r="AQ133" s="5" t="s">
        <v>70</v>
      </c>
      <c r="AR133" s="5" t="s">
        <v>70</v>
      </c>
      <c r="AS133" s="5" t="s">
        <v>70</v>
      </c>
      <c r="AT133" s="5" t="s">
        <v>70</v>
      </c>
      <c r="AU133" s="5" t="s">
        <v>70</v>
      </c>
      <c r="AV133" s="5" t="s">
        <v>70</v>
      </c>
      <c r="AW133" s="5" t="s">
        <v>70</v>
      </c>
      <c r="AX133" s="5" t="s">
        <v>70</v>
      </c>
      <c r="AY133" s="5" t="s">
        <v>70</v>
      </c>
      <c r="AZ133" s="5" t="s">
        <v>70</v>
      </c>
      <c r="BA133" s="5" t="s">
        <v>70</v>
      </c>
      <c r="BB133" s="5" t="s">
        <v>70</v>
      </c>
      <c r="BC133" s="5" t="s">
        <v>70</v>
      </c>
      <c r="BD133" s="5" t="s">
        <v>70</v>
      </c>
      <c r="BE133" s="5" t="s">
        <v>70</v>
      </c>
      <c r="BF133" s="5" t="s">
        <v>70</v>
      </c>
      <c r="BG133" s="5" t="s">
        <v>70</v>
      </c>
      <c r="BH133" s="5" t="s">
        <v>70</v>
      </c>
      <c r="BI133" s="5" t="s">
        <v>70</v>
      </c>
      <c r="BJ133" s="5" t="s">
        <v>70</v>
      </c>
      <c r="BK133" s="5" t="s">
        <v>70</v>
      </c>
      <c r="BL133" s="5" t="s">
        <v>70</v>
      </c>
      <c r="BM133" s="5" t="s">
        <v>70</v>
      </c>
      <c r="BN133" s="5" t="s">
        <v>70</v>
      </c>
      <c r="BO133" s="5" t="s">
        <v>70</v>
      </c>
      <c r="BP133" s="5" t="s">
        <v>70</v>
      </c>
      <c r="BQ133" s="5" t="s">
        <v>70</v>
      </c>
      <c r="BR133" s="5" t="s">
        <v>70</v>
      </c>
      <c r="BS133" s="5" t="s">
        <v>70</v>
      </c>
      <c r="BT133" s="5" t="s">
        <v>70</v>
      </c>
      <c r="BU133" s="5" t="s">
        <v>70</v>
      </c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</row>
    <row r="134" spans="1:115" ht="28" hidden="1" customHeight="1" outlineLevel="2" x14ac:dyDescent="0.3">
      <c r="A134" s="6"/>
      <c r="B134" s="63" t="s">
        <v>26</v>
      </c>
      <c r="C134" s="63" t="s">
        <v>4</v>
      </c>
      <c r="D134" s="65" t="s">
        <v>78</v>
      </c>
      <c r="E134" s="63"/>
      <c r="F134" s="38">
        <v>31</v>
      </c>
      <c r="G134" s="38">
        <v>31</v>
      </c>
      <c r="H134" s="38"/>
      <c r="I134" s="38"/>
      <c r="J134" s="55">
        <f>COUNTIF(L135:BK135,"/")</f>
        <v>0</v>
      </c>
      <c r="K134" s="56">
        <f>IF(J134="","",J134*11.1%)</f>
        <v>0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</row>
    <row r="135" spans="1:115" ht="5.15" hidden="1" customHeight="1" outlineLevel="2" x14ac:dyDescent="0.3">
      <c r="A135" s="6"/>
      <c r="B135" s="64"/>
      <c r="C135" s="64"/>
      <c r="D135" s="66"/>
      <c r="E135" s="64"/>
      <c r="F135" s="39"/>
      <c r="G135" s="39"/>
      <c r="H135" s="39"/>
      <c r="I135" s="39"/>
      <c r="J135" s="55"/>
      <c r="K135" s="56"/>
      <c r="L135" s="5" t="str">
        <f t="shared" ref="L135:AQ135" si="48">IF(OR(AND($H134&lt;=$F134,L$7&gt;=$H134,L$7&lt;=$I134,L$7&lt;=$G134),AND(L$7&gt;=$F134,L$7&lt;=$G134,$H134&lt;&gt;"",L$7&gt;=$H134,L$7&lt;=$I134)),"*",IF(AND(OR($H134&gt;$F134,$I134&gt;$G134),OR(AND(L$7&gt;=$H134,L$7&lt;=$I134,$H134&gt;$F134),AND(L$7&gt;=$H134,L$7&lt;=$I134,$I134&gt;$G134))),"/",""))</f>
        <v/>
      </c>
      <c r="M135" s="5" t="str">
        <f t="shared" si="48"/>
        <v/>
      </c>
      <c r="N135" s="5" t="str">
        <f t="shared" si="48"/>
        <v/>
      </c>
      <c r="O135" s="5" t="str">
        <f t="shared" si="48"/>
        <v/>
      </c>
      <c r="P135" s="5" t="str">
        <f t="shared" si="48"/>
        <v/>
      </c>
      <c r="Q135" s="5" t="str">
        <f t="shared" si="48"/>
        <v/>
      </c>
      <c r="R135" s="5" t="str">
        <f t="shared" si="48"/>
        <v/>
      </c>
      <c r="S135" s="5" t="str">
        <f t="shared" si="48"/>
        <v/>
      </c>
      <c r="T135" s="5" t="str">
        <f t="shared" si="48"/>
        <v/>
      </c>
      <c r="U135" s="5" t="str">
        <f t="shared" si="48"/>
        <v/>
      </c>
      <c r="V135" s="5" t="str">
        <f t="shared" si="48"/>
        <v/>
      </c>
      <c r="W135" s="5" t="str">
        <f t="shared" si="48"/>
        <v/>
      </c>
      <c r="X135" s="5" t="str">
        <f t="shared" si="48"/>
        <v/>
      </c>
      <c r="Y135" s="5" t="str">
        <f t="shared" si="48"/>
        <v/>
      </c>
      <c r="Z135" s="5" t="str">
        <f t="shared" si="48"/>
        <v/>
      </c>
      <c r="AA135" s="5" t="str">
        <f t="shared" si="48"/>
        <v/>
      </c>
      <c r="AB135" s="5" t="str">
        <f t="shared" si="48"/>
        <v/>
      </c>
      <c r="AC135" s="5" t="str">
        <f t="shared" si="48"/>
        <v/>
      </c>
      <c r="AD135" s="5" t="str">
        <f t="shared" si="48"/>
        <v/>
      </c>
      <c r="AE135" s="5" t="str">
        <f t="shared" si="48"/>
        <v/>
      </c>
      <c r="AF135" s="5" t="str">
        <f t="shared" si="48"/>
        <v/>
      </c>
      <c r="AG135" s="5" t="str">
        <f t="shared" si="48"/>
        <v/>
      </c>
      <c r="AH135" s="5" t="str">
        <f t="shared" si="48"/>
        <v/>
      </c>
      <c r="AI135" s="5" t="str">
        <f t="shared" si="48"/>
        <v/>
      </c>
      <c r="AJ135" s="5" t="str">
        <f t="shared" si="48"/>
        <v/>
      </c>
      <c r="AK135" s="5" t="str">
        <f t="shared" si="48"/>
        <v/>
      </c>
      <c r="AL135" s="5" t="str">
        <f t="shared" si="48"/>
        <v/>
      </c>
      <c r="AM135" s="5" t="str">
        <f t="shared" si="48"/>
        <v/>
      </c>
      <c r="AN135" s="5" t="str">
        <f t="shared" si="48"/>
        <v/>
      </c>
      <c r="AO135" s="5" t="str">
        <f t="shared" si="48"/>
        <v/>
      </c>
      <c r="AP135" s="5" t="str">
        <f t="shared" si="48"/>
        <v/>
      </c>
      <c r="AQ135" s="5" t="str">
        <f t="shared" si="48"/>
        <v/>
      </c>
      <c r="AR135" s="5" t="str">
        <f t="shared" ref="AR135:BU135" si="49">IF(OR(AND($H134&lt;=$F134,AR$7&gt;=$H134,AR$7&lt;=$I134,AR$7&lt;=$G134),AND(AR$7&gt;=$F134,AR$7&lt;=$G134,$H134&lt;&gt;"",AR$7&gt;=$H134,AR$7&lt;=$I134)),"*",IF(AND(OR($H134&gt;$F134,$I134&gt;$G134),OR(AND(AR$7&gt;=$H134,AR$7&lt;=$I134,$H134&gt;$F134),AND(AR$7&gt;=$H134,AR$7&lt;=$I134,$I134&gt;$G134))),"/",""))</f>
        <v/>
      </c>
      <c r="AS135" s="5" t="str">
        <f t="shared" si="49"/>
        <v/>
      </c>
      <c r="AT135" s="5" t="str">
        <f t="shared" si="49"/>
        <v/>
      </c>
      <c r="AU135" s="5" t="str">
        <f t="shared" si="49"/>
        <v/>
      </c>
      <c r="AV135" s="5" t="str">
        <f t="shared" si="49"/>
        <v/>
      </c>
      <c r="AW135" s="5" t="str">
        <f t="shared" si="49"/>
        <v/>
      </c>
      <c r="AX135" s="5" t="str">
        <f t="shared" si="49"/>
        <v/>
      </c>
      <c r="AY135" s="5" t="str">
        <f t="shared" si="49"/>
        <v/>
      </c>
      <c r="AZ135" s="5" t="str">
        <f t="shared" si="49"/>
        <v/>
      </c>
      <c r="BA135" s="5" t="str">
        <f t="shared" si="49"/>
        <v/>
      </c>
      <c r="BB135" s="5" t="str">
        <f t="shared" si="49"/>
        <v/>
      </c>
      <c r="BC135" s="5" t="str">
        <f t="shared" si="49"/>
        <v/>
      </c>
      <c r="BD135" s="5" t="str">
        <f t="shared" si="49"/>
        <v/>
      </c>
      <c r="BE135" s="5" t="str">
        <f t="shared" si="49"/>
        <v/>
      </c>
      <c r="BF135" s="5" t="str">
        <f t="shared" si="49"/>
        <v/>
      </c>
      <c r="BG135" s="5" t="str">
        <f t="shared" si="49"/>
        <v/>
      </c>
      <c r="BH135" s="5" t="str">
        <f t="shared" si="49"/>
        <v/>
      </c>
      <c r="BI135" s="5" t="str">
        <f t="shared" si="49"/>
        <v/>
      </c>
      <c r="BJ135" s="5" t="str">
        <f t="shared" si="49"/>
        <v/>
      </c>
      <c r="BK135" s="5" t="str">
        <f t="shared" si="49"/>
        <v/>
      </c>
      <c r="BL135" s="5" t="str">
        <f t="shared" si="49"/>
        <v/>
      </c>
      <c r="BM135" s="5" t="str">
        <f t="shared" si="49"/>
        <v/>
      </c>
      <c r="BN135" s="5" t="str">
        <f t="shared" si="49"/>
        <v/>
      </c>
      <c r="BO135" s="5" t="str">
        <f t="shared" si="49"/>
        <v/>
      </c>
      <c r="BP135" s="5" t="str">
        <f t="shared" si="49"/>
        <v/>
      </c>
      <c r="BQ135" s="5" t="str">
        <f t="shared" si="49"/>
        <v/>
      </c>
      <c r="BR135" s="5" t="str">
        <f t="shared" si="49"/>
        <v/>
      </c>
      <c r="BS135" s="5" t="str">
        <f t="shared" si="49"/>
        <v/>
      </c>
      <c r="BT135" s="5" t="str">
        <f t="shared" si="49"/>
        <v/>
      </c>
      <c r="BU135" s="5" t="str">
        <f t="shared" si="49"/>
        <v/>
      </c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</row>
    <row r="136" spans="1:115" ht="23.15" customHeight="1" outlineLevel="1" collapsed="1" x14ac:dyDescent="0.3">
      <c r="A136" s="6"/>
      <c r="B136" s="71" t="s">
        <v>26</v>
      </c>
      <c r="C136" s="71" t="s">
        <v>4</v>
      </c>
      <c r="D136" s="177" t="s">
        <v>29</v>
      </c>
      <c r="E136" s="71" t="s">
        <v>30</v>
      </c>
      <c r="F136" s="38">
        <v>23</v>
      </c>
      <c r="G136" s="38">
        <v>31</v>
      </c>
      <c r="H136" s="38"/>
      <c r="I136" s="38"/>
      <c r="J136" s="55">
        <f>COUNTIF(L137:BK137,"/")</f>
        <v>0</v>
      </c>
      <c r="K136" s="56">
        <f>IF(J136="","",J136*11.1%)</f>
        <v>0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</row>
    <row r="137" spans="1:115" ht="5.15" customHeight="1" outlineLevel="1" x14ac:dyDescent="0.3">
      <c r="A137" s="6"/>
      <c r="B137" s="72"/>
      <c r="C137" s="72"/>
      <c r="D137" s="178"/>
      <c r="E137" s="72"/>
      <c r="F137" s="39"/>
      <c r="G137" s="39"/>
      <c r="H137" s="39"/>
      <c r="I137" s="39"/>
      <c r="J137" s="55"/>
      <c r="K137" s="56"/>
      <c r="L137" s="5" t="str">
        <f t="shared" ref="L137:AQ137" si="50">IF(OR(AND($H136&lt;=$F136,L$7&gt;=$H136,L$7&lt;=$I136,L$7&lt;=$G136),AND(L$7&gt;=$F136,L$7&lt;=$G136,$H136&lt;&gt;"",L$7&gt;=$H136,L$7&lt;=$I136)),"*",IF(AND(OR($H136&gt;$F136,$I136&gt;$G136),OR(AND(L$7&gt;=$H136,L$7&lt;=$I136,$H136&gt;$F136),AND(L$7&gt;=$H136,L$7&lt;=$I136,$I136&gt;$G136))),"/",""))</f>
        <v/>
      </c>
      <c r="M137" s="5" t="str">
        <f t="shared" si="50"/>
        <v/>
      </c>
      <c r="N137" s="5" t="str">
        <f t="shared" si="50"/>
        <v/>
      </c>
      <c r="O137" s="5" t="str">
        <f t="shared" si="50"/>
        <v/>
      </c>
      <c r="P137" s="5" t="str">
        <f t="shared" si="50"/>
        <v/>
      </c>
      <c r="Q137" s="5" t="str">
        <f t="shared" si="50"/>
        <v/>
      </c>
      <c r="R137" s="5" t="str">
        <f t="shared" si="50"/>
        <v/>
      </c>
      <c r="S137" s="5" t="str">
        <f t="shared" si="50"/>
        <v/>
      </c>
      <c r="T137" s="5" t="str">
        <f t="shared" si="50"/>
        <v/>
      </c>
      <c r="U137" s="5" t="str">
        <f t="shared" si="50"/>
        <v/>
      </c>
      <c r="V137" s="5" t="str">
        <f t="shared" si="50"/>
        <v/>
      </c>
      <c r="W137" s="5" t="str">
        <f t="shared" si="50"/>
        <v/>
      </c>
      <c r="X137" s="5" t="str">
        <f t="shared" si="50"/>
        <v/>
      </c>
      <c r="Y137" s="5" t="str">
        <f t="shared" si="50"/>
        <v/>
      </c>
      <c r="Z137" s="5" t="str">
        <f t="shared" si="50"/>
        <v/>
      </c>
      <c r="AA137" s="5" t="str">
        <f t="shared" si="50"/>
        <v/>
      </c>
      <c r="AB137" s="5" t="str">
        <f t="shared" si="50"/>
        <v/>
      </c>
      <c r="AC137" s="5" t="str">
        <f t="shared" si="50"/>
        <v/>
      </c>
      <c r="AD137" s="5" t="str">
        <f t="shared" si="50"/>
        <v/>
      </c>
      <c r="AE137" s="5" t="str">
        <f t="shared" si="50"/>
        <v/>
      </c>
      <c r="AF137" s="5" t="str">
        <f t="shared" si="50"/>
        <v/>
      </c>
      <c r="AG137" s="5" t="str">
        <f t="shared" si="50"/>
        <v/>
      </c>
      <c r="AH137" s="5" t="str">
        <f t="shared" si="50"/>
        <v/>
      </c>
      <c r="AI137" s="5" t="str">
        <f t="shared" si="50"/>
        <v/>
      </c>
      <c r="AJ137" s="5" t="str">
        <f t="shared" si="50"/>
        <v/>
      </c>
      <c r="AK137" s="5" t="str">
        <f t="shared" si="50"/>
        <v/>
      </c>
      <c r="AL137" s="5" t="str">
        <f t="shared" si="50"/>
        <v/>
      </c>
      <c r="AM137" s="5" t="str">
        <f t="shared" si="50"/>
        <v/>
      </c>
      <c r="AN137" s="5" t="str">
        <f t="shared" si="50"/>
        <v/>
      </c>
      <c r="AO137" s="5" t="str">
        <f t="shared" si="50"/>
        <v/>
      </c>
      <c r="AP137" s="5" t="str">
        <f t="shared" si="50"/>
        <v/>
      </c>
      <c r="AQ137" s="5" t="str">
        <f t="shared" si="50"/>
        <v/>
      </c>
      <c r="AR137" s="5" t="str">
        <f t="shared" ref="AR137:BU137" si="51">IF(OR(AND($H136&lt;=$F136,AR$7&gt;=$H136,AR$7&lt;=$I136,AR$7&lt;=$G136),AND(AR$7&gt;=$F136,AR$7&lt;=$G136,$H136&lt;&gt;"",AR$7&gt;=$H136,AR$7&lt;=$I136)),"*",IF(AND(OR($H136&gt;$F136,$I136&gt;$G136),OR(AND(AR$7&gt;=$H136,AR$7&lt;=$I136,$H136&gt;$F136),AND(AR$7&gt;=$H136,AR$7&lt;=$I136,$I136&gt;$G136))),"/",""))</f>
        <v/>
      </c>
      <c r="AS137" s="5" t="str">
        <f t="shared" si="51"/>
        <v/>
      </c>
      <c r="AT137" s="5" t="str">
        <f t="shared" si="51"/>
        <v/>
      </c>
      <c r="AU137" s="5" t="str">
        <f t="shared" si="51"/>
        <v/>
      </c>
      <c r="AV137" s="5" t="str">
        <f t="shared" si="51"/>
        <v/>
      </c>
      <c r="AW137" s="5" t="str">
        <f t="shared" si="51"/>
        <v/>
      </c>
      <c r="AX137" s="5" t="str">
        <f t="shared" si="51"/>
        <v/>
      </c>
      <c r="AY137" s="5" t="str">
        <f t="shared" si="51"/>
        <v/>
      </c>
      <c r="AZ137" s="5" t="str">
        <f t="shared" si="51"/>
        <v/>
      </c>
      <c r="BA137" s="5" t="str">
        <f t="shared" si="51"/>
        <v/>
      </c>
      <c r="BB137" s="5" t="str">
        <f t="shared" si="51"/>
        <v/>
      </c>
      <c r="BC137" s="5" t="str">
        <f t="shared" si="51"/>
        <v/>
      </c>
      <c r="BD137" s="5" t="str">
        <f t="shared" si="51"/>
        <v/>
      </c>
      <c r="BE137" s="5" t="str">
        <f t="shared" si="51"/>
        <v/>
      </c>
      <c r="BF137" s="5" t="str">
        <f t="shared" si="51"/>
        <v/>
      </c>
      <c r="BG137" s="5" t="str">
        <f t="shared" si="51"/>
        <v/>
      </c>
      <c r="BH137" s="5" t="str">
        <f t="shared" si="51"/>
        <v/>
      </c>
      <c r="BI137" s="5" t="str">
        <f t="shared" si="51"/>
        <v/>
      </c>
      <c r="BJ137" s="5" t="str">
        <f t="shared" si="51"/>
        <v/>
      </c>
      <c r="BK137" s="5" t="str">
        <f t="shared" si="51"/>
        <v/>
      </c>
      <c r="BL137" s="5" t="str">
        <f t="shared" si="51"/>
        <v/>
      </c>
      <c r="BM137" s="5" t="str">
        <f t="shared" si="51"/>
        <v/>
      </c>
      <c r="BN137" s="5" t="str">
        <f t="shared" si="51"/>
        <v/>
      </c>
      <c r="BO137" s="5" t="str">
        <f t="shared" si="51"/>
        <v/>
      </c>
      <c r="BP137" s="5" t="str">
        <f t="shared" si="51"/>
        <v/>
      </c>
      <c r="BQ137" s="5" t="str">
        <f t="shared" si="51"/>
        <v/>
      </c>
      <c r="BR137" s="5" t="str">
        <f t="shared" si="51"/>
        <v/>
      </c>
      <c r="BS137" s="5" t="str">
        <f t="shared" si="51"/>
        <v/>
      </c>
      <c r="BT137" s="5" t="str">
        <f t="shared" si="51"/>
        <v/>
      </c>
      <c r="BU137" s="5" t="str">
        <f t="shared" si="51"/>
        <v/>
      </c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</row>
    <row r="138" spans="1:115" ht="17.149999999999999" hidden="1" customHeight="1" outlineLevel="2" x14ac:dyDescent="0.3">
      <c r="A138" s="6"/>
      <c r="B138" s="63" t="s">
        <v>26</v>
      </c>
      <c r="C138" s="63" t="s">
        <v>4</v>
      </c>
      <c r="D138" s="65" t="s">
        <v>98</v>
      </c>
      <c r="E138" s="63"/>
      <c r="F138" s="38">
        <v>23</v>
      </c>
      <c r="G138" s="38">
        <v>28</v>
      </c>
      <c r="H138" s="38"/>
      <c r="I138" s="38"/>
      <c r="J138" s="55">
        <f>COUNTIF(L139:BK139,"/")</f>
        <v>0</v>
      </c>
      <c r="K138" s="56">
        <f>IF(J138="","",J138*11.1%)</f>
        <v>0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</row>
    <row r="139" spans="1:115" ht="5.15" hidden="1" customHeight="1" outlineLevel="2" x14ac:dyDescent="0.3">
      <c r="A139" s="6"/>
      <c r="B139" s="64"/>
      <c r="C139" s="64"/>
      <c r="D139" s="66"/>
      <c r="E139" s="64"/>
      <c r="F139" s="39"/>
      <c r="G139" s="39"/>
      <c r="H139" s="39"/>
      <c r="I139" s="39"/>
      <c r="J139" s="55"/>
      <c r="K139" s="56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</row>
    <row r="140" spans="1:115" ht="18.649999999999999" hidden="1" customHeight="1" outlineLevel="2" x14ac:dyDescent="0.3">
      <c r="A140" s="6"/>
      <c r="B140" s="63" t="s">
        <v>26</v>
      </c>
      <c r="C140" s="63" t="s">
        <v>4</v>
      </c>
      <c r="D140" s="65" t="s">
        <v>80</v>
      </c>
      <c r="E140" s="63"/>
      <c r="F140" s="38">
        <v>29</v>
      </c>
      <c r="G140" s="38">
        <v>29</v>
      </c>
      <c r="H140" s="38"/>
      <c r="I140" s="38"/>
      <c r="J140" s="55">
        <f>COUNTIF(L141:BK141,"/")</f>
        <v>0</v>
      </c>
      <c r="K140" s="56">
        <f>IF(J140="","",J140*11.1%)</f>
        <v>0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</row>
    <row r="141" spans="1:115" ht="5.15" hidden="1" customHeight="1" outlineLevel="2" x14ac:dyDescent="0.3">
      <c r="A141" s="6"/>
      <c r="B141" s="64"/>
      <c r="C141" s="64"/>
      <c r="D141" s="66"/>
      <c r="E141" s="64"/>
      <c r="F141" s="39"/>
      <c r="G141" s="39"/>
      <c r="H141" s="39"/>
      <c r="I141" s="39"/>
      <c r="J141" s="55"/>
      <c r="K141" s="56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</row>
    <row r="142" spans="1:115" ht="16.5" hidden="1" customHeight="1" outlineLevel="2" x14ac:dyDescent="0.3">
      <c r="A142" s="6"/>
      <c r="B142" s="63" t="s">
        <v>26</v>
      </c>
      <c r="C142" s="63" t="s">
        <v>4</v>
      </c>
      <c r="D142" s="65" t="s">
        <v>77</v>
      </c>
      <c r="E142" s="63"/>
      <c r="F142" s="38">
        <v>30</v>
      </c>
      <c r="G142" s="38">
        <v>30</v>
      </c>
      <c r="H142" s="38"/>
      <c r="I142" s="38"/>
      <c r="J142" s="55">
        <f>COUNTIF(L143:BK143,"/")</f>
        <v>0</v>
      </c>
      <c r="K142" s="56">
        <f>IF(J142="","",J142*11.1%)</f>
        <v>0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</row>
    <row r="143" spans="1:115" ht="5.15" hidden="1" customHeight="1" outlineLevel="2" x14ac:dyDescent="0.3">
      <c r="A143" s="6"/>
      <c r="B143" s="64"/>
      <c r="C143" s="64"/>
      <c r="D143" s="66"/>
      <c r="E143" s="64"/>
      <c r="F143" s="39"/>
      <c r="G143" s="39"/>
      <c r="H143" s="39"/>
      <c r="I143" s="39"/>
      <c r="J143" s="55"/>
      <c r="K143" s="56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</row>
    <row r="144" spans="1:115" ht="20.5" hidden="1" customHeight="1" outlineLevel="2" x14ac:dyDescent="0.3">
      <c r="A144" s="6"/>
      <c r="B144" s="63" t="s">
        <v>26</v>
      </c>
      <c r="C144" s="63" t="s">
        <v>4</v>
      </c>
      <c r="D144" s="65" t="s">
        <v>78</v>
      </c>
      <c r="E144" s="63"/>
      <c r="F144" s="38">
        <v>31</v>
      </c>
      <c r="G144" s="38">
        <v>31</v>
      </c>
      <c r="H144" s="38"/>
      <c r="I144" s="38"/>
      <c r="J144" s="55">
        <f>COUNTIF(L145:BK145,"/")</f>
        <v>0</v>
      </c>
      <c r="K144" s="56">
        <f>IF(J144="","",J144*11.1%)</f>
        <v>0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</row>
    <row r="145" spans="1:115" ht="5.15" hidden="1" customHeight="1" outlineLevel="2" x14ac:dyDescent="0.3">
      <c r="A145" s="6"/>
      <c r="B145" s="64"/>
      <c r="C145" s="64"/>
      <c r="D145" s="66"/>
      <c r="E145" s="64"/>
      <c r="F145" s="39"/>
      <c r="G145" s="39"/>
      <c r="H145" s="39"/>
      <c r="I145" s="39"/>
      <c r="J145" s="55"/>
      <c r="K145" s="56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</row>
    <row r="146" spans="1:115" ht="30" customHeight="1" outlineLevel="1" collapsed="1" x14ac:dyDescent="0.3">
      <c r="A146" s="6"/>
      <c r="B146" s="71" t="s">
        <v>26</v>
      </c>
      <c r="C146" s="71" t="s">
        <v>4</v>
      </c>
      <c r="D146" s="177" t="s">
        <v>31</v>
      </c>
      <c r="E146" s="71" t="s">
        <v>32</v>
      </c>
      <c r="F146" s="38">
        <v>23</v>
      </c>
      <c r="G146" s="38">
        <v>31</v>
      </c>
      <c r="H146" s="38"/>
      <c r="I146" s="38"/>
      <c r="J146" s="55">
        <f>COUNTIF(L147:BK147,"/")</f>
        <v>0</v>
      </c>
      <c r="K146" s="56">
        <f>IF(J146="","",J146*11.1%)</f>
        <v>0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</row>
    <row r="147" spans="1:115" ht="5.15" customHeight="1" outlineLevel="1" x14ac:dyDescent="0.3">
      <c r="A147" s="6"/>
      <c r="B147" s="72"/>
      <c r="C147" s="72"/>
      <c r="D147" s="178"/>
      <c r="E147" s="72"/>
      <c r="F147" s="39"/>
      <c r="G147" s="39"/>
      <c r="H147" s="39"/>
      <c r="I147" s="39"/>
      <c r="J147" s="55"/>
      <c r="K147" s="5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</row>
    <row r="148" spans="1:115" ht="17.5" customHeight="1" outlineLevel="2" x14ac:dyDescent="0.3">
      <c r="A148" s="6"/>
      <c r="B148" s="63" t="s">
        <v>26</v>
      </c>
      <c r="C148" s="63" t="s">
        <v>4</v>
      </c>
      <c r="D148" s="65" t="s">
        <v>99</v>
      </c>
      <c r="E148" s="63"/>
      <c r="F148" s="38">
        <v>23</v>
      </c>
      <c r="G148" s="38">
        <v>28</v>
      </c>
      <c r="H148" s="38"/>
      <c r="I148" s="38"/>
      <c r="J148" s="55">
        <f>COUNTIF(L149:BK149,"/")</f>
        <v>0</v>
      </c>
      <c r="K148" s="56">
        <f>IF(J148="","",J148*11.1%)</f>
        <v>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</row>
    <row r="149" spans="1:115" ht="5.15" customHeight="1" outlineLevel="2" x14ac:dyDescent="0.3">
      <c r="A149" s="6"/>
      <c r="B149" s="64"/>
      <c r="C149" s="64"/>
      <c r="D149" s="66"/>
      <c r="E149" s="64"/>
      <c r="F149" s="39"/>
      <c r="G149" s="39"/>
      <c r="H149" s="39"/>
      <c r="I149" s="39"/>
      <c r="J149" s="55"/>
      <c r="K149" s="56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</row>
    <row r="150" spans="1:115" ht="17.5" customHeight="1" outlineLevel="2" x14ac:dyDescent="0.3">
      <c r="A150" s="6"/>
      <c r="B150" s="63" t="s">
        <v>26</v>
      </c>
      <c r="C150" s="63" t="s">
        <v>4</v>
      </c>
      <c r="D150" s="65" t="s">
        <v>80</v>
      </c>
      <c r="E150" s="63"/>
      <c r="F150" s="38">
        <v>29</v>
      </c>
      <c r="G150" s="38">
        <v>29</v>
      </c>
      <c r="H150" s="38"/>
      <c r="I150" s="38"/>
      <c r="J150" s="55">
        <f>COUNTIF(L151:BK151,"/")</f>
        <v>0</v>
      </c>
      <c r="K150" s="56">
        <f>IF(J150="","",J150*11.1%)</f>
        <v>0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</row>
    <row r="151" spans="1:115" ht="5.15" customHeight="1" outlineLevel="2" x14ac:dyDescent="0.3">
      <c r="A151" s="6"/>
      <c r="B151" s="64"/>
      <c r="C151" s="64"/>
      <c r="D151" s="66"/>
      <c r="E151" s="64"/>
      <c r="F151" s="39"/>
      <c r="G151" s="39"/>
      <c r="H151" s="39"/>
      <c r="I151" s="39"/>
      <c r="J151" s="55"/>
      <c r="K151" s="56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</row>
    <row r="152" spans="1:115" ht="11.5" customHeight="1" outlineLevel="2" x14ac:dyDescent="0.3">
      <c r="A152" s="6"/>
      <c r="B152" s="63" t="s">
        <v>26</v>
      </c>
      <c r="C152" s="63" t="s">
        <v>4</v>
      </c>
      <c r="D152" s="65" t="s">
        <v>77</v>
      </c>
      <c r="E152" s="63"/>
      <c r="F152" s="38">
        <v>30</v>
      </c>
      <c r="G152" s="38">
        <v>30</v>
      </c>
      <c r="H152" s="38"/>
      <c r="I152" s="38"/>
      <c r="J152" s="55">
        <f>COUNTIF(L153:BK153,"/")</f>
        <v>0</v>
      </c>
      <c r="K152" s="56">
        <f>IF(J152="","",J152*11.1%)</f>
        <v>0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</row>
    <row r="153" spans="1:115" ht="5.15" customHeight="1" outlineLevel="2" x14ac:dyDescent="0.3">
      <c r="A153" s="6"/>
      <c r="B153" s="64"/>
      <c r="C153" s="64"/>
      <c r="D153" s="66"/>
      <c r="E153" s="64"/>
      <c r="F153" s="39"/>
      <c r="G153" s="39"/>
      <c r="H153" s="39"/>
      <c r="I153" s="39"/>
      <c r="J153" s="55"/>
      <c r="K153" s="56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</row>
    <row r="154" spans="1:115" ht="12" customHeight="1" outlineLevel="2" x14ac:dyDescent="0.3">
      <c r="A154" s="6"/>
      <c r="B154" s="63" t="s">
        <v>26</v>
      </c>
      <c r="C154" s="63" t="s">
        <v>4</v>
      </c>
      <c r="D154" s="65" t="s">
        <v>78</v>
      </c>
      <c r="E154" s="63"/>
      <c r="F154" s="38">
        <v>31</v>
      </c>
      <c r="G154" s="38">
        <v>31</v>
      </c>
      <c r="H154" s="38"/>
      <c r="I154" s="38"/>
      <c r="J154" s="55">
        <f>COUNTIF(L155:BK155,"/")</f>
        <v>0</v>
      </c>
      <c r="K154" s="56">
        <f>IF(J154="","",J154*11.1%)</f>
        <v>0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</row>
    <row r="155" spans="1:115" ht="5.15" customHeight="1" outlineLevel="2" x14ac:dyDescent="0.3">
      <c r="A155" s="6"/>
      <c r="B155" s="64"/>
      <c r="C155" s="64"/>
      <c r="D155" s="66"/>
      <c r="E155" s="64"/>
      <c r="F155" s="39"/>
      <c r="G155" s="39"/>
      <c r="H155" s="39"/>
      <c r="I155" s="39"/>
      <c r="J155" s="55"/>
      <c r="K155" s="56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</row>
    <row r="156" spans="1:115" ht="21.65" customHeight="1" x14ac:dyDescent="0.3">
      <c r="A156" s="6"/>
      <c r="B156" s="85" t="s">
        <v>5</v>
      </c>
      <c r="C156" s="87" t="s">
        <v>100</v>
      </c>
      <c r="D156" s="88"/>
      <c r="E156" s="88"/>
      <c r="F156" s="46">
        <f>100%-SUM(K157:K278)</f>
        <v>1</v>
      </c>
      <c r="G156" s="47"/>
      <c r="H156" s="47"/>
      <c r="I156" s="47"/>
      <c r="J156" s="47"/>
      <c r="K156" s="4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</row>
    <row r="157" spans="1:115" ht="5.15" customHeight="1" x14ac:dyDescent="0.3">
      <c r="A157" s="6"/>
      <c r="B157" s="86"/>
      <c r="C157" s="89"/>
      <c r="D157" s="90"/>
      <c r="E157" s="90"/>
      <c r="F157" s="46"/>
      <c r="G157" s="47"/>
      <c r="H157" s="47"/>
      <c r="I157" s="47"/>
      <c r="J157" s="47"/>
      <c r="K157" s="48"/>
      <c r="L157" s="5" t="e">
        <f>IF(OR(AND($H156&lt;=#REF!,L$7&gt;=$H156,L$7&lt;=$I156,L$7&lt;=$G156),AND(L$7&gt;=#REF!,L$7&lt;=$G156,$H156&lt;&gt;"",L$7&gt;=$H156,L$7&lt;=$I156)),"*",IF(AND(OR($H156&gt;#REF!,$I156&gt;$G156),OR(AND(L$7&gt;=$H156,L$7&lt;=$I156,$H156&gt;#REF!),AND(L$7&gt;=$H156,L$7&lt;=$I156,$I156&gt;$G156))),"/",""))</f>
        <v>#REF!</v>
      </c>
      <c r="M157" s="5" t="e">
        <f>IF(OR(AND($H156&lt;=#REF!,M$7&gt;=$H156,M$7&lt;=$I156,M$7&lt;=$G156),AND(M$7&gt;=#REF!,M$7&lt;=$G156,$H156&lt;&gt;"",M$7&gt;=$H156,M$7&lt;=$I156)),"*",IF(AND(OR($H156&gt;#REF!,$I156&gt;$G156),OR(AND(M$7&gt;=$H156,M$7&lt;=$I156,$H156&gt;#REF!),AND(M$7&gt;=$H156,M$7&lt;=$I156,$I156&gt;$G156))),"/",""))</f>
        <v>#REF!</v>
      </c>
      <c r="N157" s="5" t="e">
        <f>IF(OR(AND($H156&lt;=#REF!,N$7&gt;=$H156,N$7&lt;=$I156,N$7&lt;=$G156),AND(N$7&gt;=#REF!,N$7&lt;=$G156,$H156&lt;&gt;"",N$7&gt;=$H156,N$7&lt;=$I156)),"*",IF(AND(OR($H156&gt;#REF!,$I156&gt;$G156),OR(AND(N$7&gt;=$H156,N$7&lt;=$I156,$H156&gt;#REF!),AND(N$7&gt;=$H156,N$7&lt;=$I156,$I156&gt;$G156))),"/",""))</f>
        <v>#REF!</v>
      </c>
      <c r="O157" s="5" t="e">
        <f>IF(OR(AND($H156&lt;=#REF!,O$7&gt;=$H156,O$7&lt;=$I156,O$7&lt;=$G156),AND(O$7&gt;=#REF!,O$7&lt;=$G156,$H156&lt;&gt;"",O$7&gt;=$H156,O$7&lt;=$I156)),"*",IF(AND(OR($H156&gt;#REF!,$I156&gt;$G156),OR(AND(O$7&gt;=$H156,O$7&lt;=$I156,$H156&gt;#REF!),AND(O$7&gt;=$H156,O$7&lt;=$I156,$I156&gt;$G156))),"/",""))</f>
        <v>#REF!</v>
      </c>
      <c r="P157" s="5" t="e">
        <f>IF(OR(AND($H156&lt;=#REF!,P$7&gt;=$H156,P$7&lt;=$I156,P$7&lt;=$G156),AND(P$7&gt;=#REF!,P$7&lt;=$G156,$H156&lt;&gt;"",P$7&gt;=$H156,P$7&lt;=$I156)),"*",IF(AND(OR($H156&gt;#REF!,$I156&gt;$G156),OR(AND(P$7&gt;=$H156,P$7&lt;=$I156,$H156&gt;#REF!),AND(P$7&gt;=$H156,P$7&lt;=$I156,$I156&gt;$G156))),"/",""))</f>
        <v>#REF!</v>
      </c>
      <c r="Q157" s="5" t="e">
        <f>IF(OR(AND($H156&lt;=#REF!,Q$7&gt;=$H156,Q$7&lt;=$I156,Q$7&lt;=$G156),AND(Q$7&gt;=#REF!,Q$7&lt;=$G156,$H156&lt;&gt;"",Q$7&gt;=$H156,Q$7&lt;=$I156)),"*",IF(AND(OR($H156&gt;#REF!,$I156&gt;$G156),OR(AND(Q$7&gt;=$H156,Q$7&lt;=$I156,$H156&gt;#REF!),AND(Q$7&gt;=$H156,Q$7&lt;=$I156,$I156&gt;$G156))),"/",""))</f>
        <v>#REF!</v>
      </c>
      <c r="R157" s="5" t="e">
        <f>IF(OR(AND($H156&lt;=#REF!,R$7&gt;=$H156,R$7&lt;=$I156,R$7&lt;=$G156),AND(R$7&gt;=#REF!,R$7&lt;=$G156,$H156&lt;&gt;"",R$7&gt;=$H156,R$7&lt;=$I156)),"*",IF(AND(OR($H156&gt;#REF!,$I156&gt;$G156),OR(AND(R$7&gt;=$H156,R$7&lt;=$I156,$H156&gt;#REF!),AND(R$7&gt;=$H156,R$7&lt;=$I156,$I156&gt;$G156))),"/",""))</f>
        <v>#REF!</v>
      </c>
      <c r="S157" s="5" t="e">
        <f>IF(OR(AND($H156&lt;=#REF!,S$7&gt;=$H156,S$7&lt;=$I156,S$7&lt;=$G156),AND(S$7&gt;=#REF!,S$7&lt;=$G156,$H156&lt;&gt;"",S$7&gt;=$H156,S$7&lt;=$I156)),"*",IF(AND(OR($H156&gt;#REF!,$I156&gt;$G156),OR(AND(S$7&gt;=$H156,S$7&lt;=$I156,$H156&gt;#REF!),AND(S$7&gt;=$H156,S$7&lt;=$I156,$I156&gt;$G156))),"/",""))</f>
        <v>#REF!</v>
      </c>
      <c r="T157" s="5" t="e">
        <f>IF(OR(AND($H156&lt;=#REF!,T$7&gt;=$H156,T$7&lt;=$I156,T$7&lt;=$G156),AND(T$7&gt;=#REF!,T$7&lt;=$G156,$H156&lt;&gt;"",T$7&gt;=$H156,T$7&lt;=$I156)),"*",IF(AND(OR($H156&gt;#REF!,$I156&gt;$G156),OR(AND(T$7&gt;=$H156,T$7&lt;=$I156,$H156&gt;#REF!),AND(T$7&gt;=$H156,T$7&lt;=$I156,$I156&gt;$G156))),"/",""))</f>
        <v>#REF!</v>
      </c>
      <c r="U157" s="5" t="e">
        <f>IF(OR(AND($H156&lt;=#REF!,U$7&gt;=$H156,U$7&lt;=$I156,U$7&lt;=$G156),AND(U$7&gt;=#REF!,U$7&lt;=$G156,$H156&lt;&gt;"",U$7&gt;=$H156,U$7&lt;=$I156)),"*",IF(AND(OR($H156&gt;#REF!,$I156&gt;$G156),OR(AND(U$7&gt;=$H156,U$7&lt;=$I156,$H156&gt;#REF!),AND(U$7&gt;=$H156,U$7&lt;=$I156,$I156&gt;$G156))),"/",""))</f>
        <v>#REF!</v>
      </c>
      <c r="V157" s="5" t="e">
        <f>IF(OR(AND($H156&lt;=#REF!,V$7&gt;=$H156,V$7&lt;=$I156,V$7&lt;=$G156),AND(V$7&gt;=#REF!,V$7&lt;=$G156,$H156&lt;&gt;"",V$7&gt;=$H156,V$7&lt;=$I156)),"*",IF(AND(OR($H156&gt;#REF!,$I156&gt;$G156),OR(AND(V$7&gt;=$H156,V$7&lt;=$I156,$H156&gt;#REF!),AND(V$7&gt;=$H156,V$7&lt;=$I156,$I156&gt;$G156))),"/",""))</f>
        <v>#REF!</v>
      </c>
      <c r="W157" s="5" t="str">
        <f t="shared" ref="W157:BB157" si="52">IF(OR(AND($H156&lt;=$F156,W$7&gt;=$H156,W$7&lt;=$I156,W$7&lt;=$G156),AND(W$7&gt;=$F156,W$7&lt;=$G156,$H156&lt;&gt;"",W$7&gt;=$H156,W$7&lt;=$I156)),"*",IF(AND(OR($H156&gt;$F156,$I156&gt;$G156),OR(AND(W$7&gt;=$H156,W$7&lt;=$I156,$H156&gt;$F156),AND(W$7&gt;=$H156,W$7&lt;=$I156,$I156&gt;$G156))),"/",""))</f>
        <v/>
      </c>
      <c r="X157" s="5" t="str">
        <f t="shared" si="52"/>
        <v/>
      </c>
      <c r="Y157" s="5" t="str">
        <f t="shared" si="52"/>
        <v/>
      </c>
      <c r="Z157" s="5" t="str">
        <f t="shared" si="52"/>
        <v/>
      </c>
      <c r="AA157" s="5" t="str">
        <f t="shared" si="52"/>
        <v/>
      </c>
      <c r="AB157" s="5" t="str">
        <f t="shared" si="52"/>
        <v/>
      </c>
      <c r="AC157" s="5" t="str">
        <f t="shared" si="52"/>
        <v/>
      </c>
      <c r="AD157" s="5" t="str">
        <f t="shared" si="52"/>
        <v/>
      </c>
      <c r="AE157" s="5" t="str">
        <f t="shared" si="52"/>
        <v/>
      </c>
      <c r="AF157" s="5" t="str">
        <f t="shared" si="52"/>
        <v/>
      </c>
      <c r="AG157" s="5" t="str">
        <f t="shared" si="52"/>
        <v/>
      </c>
      <c r="AH157" s="5" t="str">
        <f t="shared" si="52"/>
        <v/>
      </c>
      <c r="AI157" s="5" t="str">
        <f t="shared" si="52"/>
        <v/>
      </c>
      <c r="AJ157" s="5" t="str">
        <f t="shared" si="52"/>
        <v/>
      </c>
      <c r="AK157" s="5" t="str">
        <f t="shared" si="52"/>
        <v/>
      </c>
      <c r="AL157" s="5" t="str">
        <f t="shared" si="52"/>
        <v/>
      </c>
      <c r="AM157" s="5" t="str">
        <f t="shared" si="52"/>
        <v/>
      </c>
      <c r="AN157" s="5" t="str">
        <f t="shared" si="52"/>
        <v/>
      </c>
      <c r="AO157" s="5" t="str">
        <f t="shared" si="52"/>
        <v/>
      </c>
      <c r="AP157" s="5" t="str">
        <f t="shared" si="52"/>
        <v/>
      </c>
      <c r="AQ157" s="5" t="str">
        <f t="shared" si="52"/>
        <v/>
      </c>
      <c r="AR157" s="5" t="str">
        <f t="shared" si="52"/>
        <v/>
      </c>
      <c r="AS157" s="5" t="str">
        <f t="shared" si="52"/>
        <v/>
      </c>
      <c r="AT157" s="5" t="str">
        <f t="shared" si="52"/>
        <v/>
      </c>
      <c r="AU157" s="5" t="str">
        <f t="shared" si="52"/>
        <v/>
      </c>
      <c r="AV157" s="5" t="str">
        <f t="shared" si="52"/>
        <v/>
      </c>
      <c r="AW157" s="5" t="str">
        <f t="shared" si="52"/>
        <v/>
      </c>
      <c r="AX157" s="5" t="str">
        <f t="shared" si="52"/>
        <v/>
      </c>
      <c r="AY157" s="5" t="str">
        <f t="shared" si="52"/>
        <v/>
      </c>
      <c r="AZ157" s="5" t="str">
        <f t="shared" si="52"/>
        <v/>
      </c>
      <c r="BA157" s="5" t="str">
        <f t="shared" si="52"/>
        <v/>
      </c>
      <c r="BB157" s="5" t="str">
        <f t="shared" si="52"/>
        <v/>
      </c>
      <c r="BC157" s="5" t="str">
        <f t="shared" ref="BC157:BU157" si="53">IF(OR(AND($H156&lt;=$F156,BC$7&gt;=$H156,BC$7&lt;=$I156,BC$7&lt;=$G156),AND(BC$7&gt;=$F156,BC$7&lt;=$G156,$H156&lt;&gt;"",BC$7&gt;=$H156,BC$7&lt;=$I156)),"*",IF(AND(OR($H156&gt;$F156,$I156&gt;$G156),OR(AND(BC$7&gt;=$H156,BC$7&lt;=$I156,$H156&gt;$F156),AND(BC$7&gt;=$H156,BC$7&lt;=$I156,$I156&gt;$G156))),"/",""))</f>
        <v/>
      </c>
      <c r="BD157" s="5" t="str">
        <f t="shared" si="53"/>
        <v/>
      </c>
      <c r="BE157" s="5" t="str">
        <f t="shared" si="53"/>
        <v/>
      </c>
      <c r="BF157" s="5" t="str">
        <f t="shared" si="53"/>
        <v/>
      </c>
      <c r="BG157" s="5" t="str">
        <f t="shared" si="53"/>
        <v/>
      </c>
      <c r="BH157" s="5" t="str">
        <f t="shared" si="53"/>
        <v/>
      </c>
      <c r="BI157" s="5" t="str">
        <f t="shared" si="53"/>
        <v/>
      </c>
      <c r="BJ157" s="5" t="str">
        <f t="shared" si="53"/>
        <v/>
      </c>
      <c r="BK157" s="5" t="str">
        <f t="shared" si="53"/>
        <v/>
      </c>
      <c r="BL157" s="5" t="str">
        <f t="shared" si="53"/>
        <v/>
      </c>
      <c r="BM157" s="5" t="str">
        <f t="shared" si="53"/>
        <v/>
      </c>
      <c r="BN157" s="5" t="str">
        <f t="shared" si="53"/>
        <v/>
      </c>
      <c r="BO157" s="5" t="str">
        <f t="shared" si="53"/>
        <v/>
      </c>
      <c r="BP157" s="5" t="str">
        <f t="shared" si="53"/>
        <v/>
      </c>
      <c r="BQ157" s="5" t="str">
        <f t="shared" si="53"/>
        <v/>
      </c>
      <c r="BR157" s="5" t="str">
        <f t="shared" si="53"/>
        <v/>
      </c>
      <c r="BS157" s="5" t="str">
        <f t="shared" si="53"/>
        <v/>
      </c>
      <c r="BT157" s="5" t="str">
        <f t="shared" si="53"/>
        <v/>
      </c>
      <c r="BU157" s="5" t="str">
        <f t="shared" si="53"/>
        <v/>
      </c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 t="e">
        <f>IF(OR(AND($H156&lt;=#REF!,CO$7&gt;=$H156,CO$7&lt;=$I156,CO$7&lt;=$G156),AND(CO$7&gt;=#REF!,CO$7&lt;=$G156,$H156&lt;&gt;"",CO$7&gt;=$H156,CO$7&lt;=$I156)),"*",IF(AND(OR($H156&gt;#REF!,$I156&gt;$G156),OR(AND(CO$7&gt;=$H156,CO$7&lt;=$I156,$H156&gt;#REF!),AND(CO$7&gt;=$H156,CO$7&lt;=$I156,$I156&gt;$G156))),"/",""))</f>
        <v>#REF!</v>
      </c>
      <c r="CP157" s="5" t="e">
        <f>IF(OR(AND($H156&lt;=#REF!,CP$7&gt;=$H156,CP$7&lt;=$I156,CP$7&lt;=$G156),AND(CP$7&gt;=#REF!,CP$7&lt;=$G156,$H156&lt;&gt;"",CP$7&gt;=$H156,CP$7&lt;=$I156)),"*",IF(AND(OR($H156&gt;#REF!,$I156&gt;$G156),OR(AND(CP$7&gt;=$H156,CP$7&lt;=$I156,$H156&gt;#REF!),AND(CP$7&gt;=$H156,CP$7&lt;=$I156,$I156&gt;$G156))),"/",""))</f>
        <v>#REF!</v>
      </c>
      <c r="CQ157" s="5" t="e">
        <f>IF(OR(AND($H156&lt;=#REF!,CQ$7&gt;=$H156,CQ$7&lt;=$I156,CQ$7&lt;=$G156),AND(CQ$7&gt;=#REF!,CQ$7&lt;=$G156,$H156&lt;&gt;"",CQ$7&gt;=$H156,CQ$7&lt;=$I156)),"*",IF(AND(OR($H156&gt;#REF!,$I156&gt;$G156),OR(AND(CQ$7&gt;=$H156,CQ$7&lt;=$I156,$H156&gt;#REF!),AND(CQ$7&gt;=$H156,CQ$7&lt;=$I156,$I156&gt;$G156))),"/",""))</f>
        <v>#REF!</v>
      </c>
      <c r="CR157" s="5" t="e">
        <f>IF(OR(AND($H156&lt;=#REF!,CR$7&gt;=$H156,CR$7&lt;=$I156,CR$7&lt;=$G156),AND(CR$7&gt;=#REF!,CR$7&lt;=$G156,$H156&lt;&gt;"",CR$7&gt;=$H156,CR$7&lt;=$I156)),"*",IF(AND(OR($H156&gt;#REF!,$I156&gt;$G156),OR(AND(CR$7&gt;=$H156,CR$7&lt;=$I156,$H156&gt;#REF!),AND(CR$7&gt;=$H156,CR$7&lt;=$I156,$I156&gt;$G156))),"/",""))</f>
        <v>#REF!</v>
      </c>
      <c r="CS157" s="5" t="e">
        <f>IF(OR(AND($H156&lt;=#REF!,CS$7&gt;=$H156,CS$7&lt;=$I156,CS$7&lt;=$G156),AND(CS$7&gt;=#REF!,CS$7&lt;=$G156,$H156&lt;&gt;"",CS$7&gt;=$H156,CS$7&lt;=$I156)),"*",IF(AND(OR($H156&gt;#REF!,$I156&gt;$G156),OR(AND(CS$7&gt;=$H156,CS$7&lt;=$I156,$H156&gt;#REF!),AND(CS$7&gt;=$H156,CS$7&lt;=$I156,$I156&gt;$G156))),"/",""))</f>
        <v>#REF!</v>
      </c>
      <c r="CT157" s="5" t="e">
        <f>IF(OR(AND($H156&lt;=#REF!,CT$7&gt;=$H156,CT$7&lt;=$I156,CT$7&lt;=$G156),AND(CT$7&gt;=#REF!,CT$7&lt;=$G156,$H156&lt;&gt;"",CT$7&gt;=$H156,CT$7&lt;=$I156)),"*",IF(AND(OR($H156&gt;#REF!,$I156&gt;$G156),OR(AND(CT$7&gt;=$H156,CT$7&lt;=$I156,$H156&gt;#REF!),AND(CT$7&gt;=$H156,CT$7&lt;=$I156,$I156&gt;$G156))),"/",""))</f>
        <v>#REF!</v>
      </c>
      <c r="CU157" s="5" t="e">
        <f>IF(OR(AND($H156&lt;=#REF!,CU$7&gt;=$H156,CU$7&lt;=$I156,CU$7&lt;=$G156),AND(CU$7&gt;=#REF!,CU$7&lt;=$G156,$H156&lt;&gt;"",CU$7&gt;=$H156,CU$7&lt;=$I156)),"*",IF(AND(OR($H156&gt;#REF!,$I156&gt;$G156),OR(AND(CU$7&gt;=$H156,CU$7&lt;=$I156,$H156&gt;#REF!),AND(CU$7&gt;=$H156,CU$7&lt;=$I156,$I156&gt;$G156))),"/",""))</f>
        <v>#REF!</v>
      </c>
      <c r="CV157" s="5" t="e">
        <f>IF(OR(AND($H156&lt;=#REF!,CV$7&gt;=$H156,CV$7&lt;=$I156,CV$7&lt;=$G156),AND(CV$7&gt;=#REF!,CV$7&lt;=$G156,$H156&lt;&gt;"",CV$7&gt;=$H156,CV$7&lt;=$I156)),"*",IF(AND(OR($H156&gt;#REF!,$I156&gt;$G156),OR(AND(CV$7&gt;=$H156,CV$7&lt;=$I156,$H156&gt;#REF!),AND(CV$7&gt;=$H156,CV$7&lt;=$I156,$I156&gt;$G156))),"/",""))</f>
        <v>#REF!</v>
      </c>
      <c r="CW157" s="5" t="e">
        <f>IF(OR(AND($H156&lt;=#REF!,CW$7&gt;=$H156,CW$7&lt;=$I156,CW$7&lt;=$G156),AND(CW$7&gt;=#REF!,CW$7&lt;=$G156,$H156&lt;&gt;"",CW$7&gt;=$H156,CW$7&lt;=$I156)),"*",IF(AND(OR($H156&gt;#REF!,$I156&gt;$G156),OR(AND(CW$7&gt;=$H156,CW$7&lt;=$I156,$H156&gt;#REF!),AND(CW$7&gt;=$H156,CW$7&lt;=$I156,$I156&gt;$G156))),"/",""))</f>
        <v>#REF!</v>
      </c>
      <c r="CX157" s="5" t="e">
        <f>IF(OR(AND($H156&lt;=#REF!,CX$7&gt;=$H156,CX$7&lt;=$I156,CX$7&lt;=$G156),AND(CX$7&gt;=#REF!,CX$7&lt;=$G156,$H156&lt;&gt;"",CX$7&gt;=$H156,CX$7&lt;=$I156)),"*",IF(AND(OR($H156&gt;#REF!,$I156&gt;$G156),OR(AND(CX$7&gt;=$H156,CX$7&lt;=$I156,$H156&gt;#REF!),AND(CX$7&gt;=$H156,CX$7&lt;=$I156,$I156&gt;$G156))),"/",""))</f>
        <v>#REF!</v>
      </c>
      <c r="CY157" s="5" t="e">
        <f>IF(OR(AND($H156&lt;=#REF!,CY$7&gt;=$H156,CY$7&lt;=$I156,CY$7&lt;=$G156),AND(CY$7&gt;=#REF!,CY$7&lt;=$G156,$H156&lt;&gt;"",CY$7&gt;=$H156,CY$7&lt;=$I156)),"*",IF(AND(OR($H156&gt;#REF!,$I156&gt;$G156),OR(AND(CY$7&gt;=$H156,CY$7&lt;=$I156,$H156&gt;#REF!),AND(CY$7&gt;=$H156,CY$7&lt;=$I156,$I156&gt;$G156))),"/",""))</f>
        <v>#REF!</v>
      </c>
      <c r="CZ157" s="5" t="e">
        <f>IF(OR(AND($H156&lt;=#REF!,CZ$7&gt;=$H156,CZ$7&lt;=$I156,CZ$7&lt;=$G156),AND(CZ$7&gt;=#REF!,CZ$7&lt;=$G156,$H156&lt;&gt;"",CZ$7&gt;=$H156,CZ$7&lt;=$I156)),"*",IF(AND(OR($H156&gt;#REF!,$I156&gt;$G156),OR(AND(CZ$7&gt;=$H156,CZ$7&lt;=$I156,$H156&gt;#REF!),AND(CZ$7&gt;=$H156,CZ$7&lt;=$I156,$I156&gt;$G156))),"/",""))</f>
        <v>#REF!</v>
      </c>
      <c r="DA157" s="5" t="e">
        <f>IF(OR(AND($H156&lt;=#REF!,DA$7&gt;=$H156,DA$7&lt;=$I156,DA$7&lt;=$G156),AND(DA$7&gt;=#REF!,DA$7&lt;=$G156,$H156&lt;&gt;"",DA$7&gt;=$H156,DA$7&lt;=$I156)),"*",IF(AND(OR($H156&gt;#REF!,$I156&gt;$G156),OR(AND(DA$7&gt;=$H156,DA$7&lt;=$I156,$H156&gt;#REF!),AND(DA$7&gt;=$H156,DA$7&lt;=$I156,$I156&gt;$G156))),"/",""))</f>
        <v>#REF!</v>
      </c>
      <c r="DB157" s="5" t="e">
        <f>IF(OR(AND($H156&lt;=#REF!,DB$7&gt;=$H156,DB$7&lt;=$I156,DB$7&lt;=$G156),AND(DB$7&gt;=#REF!,DB$7&lt;=$G156,$H156&lt;&gt;"",DB$7&gt;=$H156,DB$7&lt;=$I156)),"*",IF(AND(OR($H156&gt;#REF!,$I156&gt;$G156),OR(AND(DB$7&gt;=$H156,DB$7&lt;=$I156,$H156&gt;#REF!),AND(DB$7&gt;=$H156,DB$7&lt;=$I156,$I156&gt;$G156))),"/",""))</f>
        <v>#REF!</v>
      </c>
      <c r="DC157" s="5" t="e">
        <f>IF(OR(AND($H156&lt;=#REF!,DC$7&gt;=$H156,DC$7&lt;=$I156,DC$7&lt;=$G156),AND(DC$7&gt;=#REF!,DC$7&lt;=$G156,$H156&lt;&gt;"",DC$7&gt;=$H156,DC$7&lt;=$I156)),"*",IF(AND(OR($H156&gt;#REF!,$I156&gt;$G156),OR(AND(DC$7&gt;=$H156,DC$7&lt;=$I156,$H156&gt;#REF!),AND(DC$7&gt;=$H156,DC$7&lt;=$I156,$I156&gt;$G156))),"/",""))</f>
        <v>#REF!</v>
      </c>
      <c r="DD157" s="5" t="e">
        <f>IF(OR(AND($H156&lt;=#REF!,DD$7&gt;=$H156,DD$7&lt;=$I156,DD$7&lt;=$G156),AND(DD$7&gt;=#REF!,DD$7&lt;=$G156,$H156&lt;&gt;"",DD$7&gt;=$H156,DD$7&lt;=$I156)),"*",IF(AND(OR($H156&gt;#REF!,$I156&gt;$G156),OR(AND(DD$7&gt;=$H156,DD$7&lt;=$I156,$H156&gt;#REF!),AND(DD$7&gt;=$H156,DD$7&lt;=$I156,$I156&gt;$G156))),"/",""))</f>
        <v>#REF!</v>
      </c>
      <c r="DE157" s="5" t="e">
        <f>IF(OR(AND($H156&lt;=#REF!,DE$7&gt;=$H156,DE$7&lt;=$I156,DE$7&lt;=$G156),AND(DE$7&gt;=#REF!,DE$7&lt;=$G156,$H156&lt;&gt;"",DE$7&gt;=$H156,DE$7&lt;=$I156)),"*",IF(AND(OR($H156&gt;#REF!,$I156&gt;$G156),OR(AND(DE$7&gt;=$H156,DE$7&lt;=$I156,$H156&gt;#REF!),AND(DE$7&gt;=$H156,DE$7&lt;=$I156,$I156&gt;$G156))),"/",""))</f>
        <v>#REF!</v>
      </c>
      <c r="DF157" s="5" t="e">
        <f>IF(OR(AND($H156&lt;=#REF!,DF$7&gt;=$H156,DF$7&lt;=$I156,DF$7&lt;=$G156),AND(DF$7&gt;=#REF!,DF$7&lt;=$G156,$H156&lt;&gt;"",DF$7&gt;=$H156,DF$7&lt;=$I156)),"*",IF(AND(OR($H156&gt;#REF!,$I156&gt;$G156),OR(AND(DF$7&gt;=$H156,DF$7&lt;=$I156,$H156&gt;#REF!),AND(DF$7&gt;=$H156,DF$7&lt;=$I156,$I156&gt;$G156))),"/",""))</f>
        <v>#REF!</v>
      </c>
      <c r="DG157" s="5" t="e">
        <f>IF(OR(AND($H156&lt;=#REF!,DG$7&gt;=$H156,DG$7&lt;=$I156,DG$7&lt;=$G156),AND(DG$7&gt;=#REF!,DG$7&lt;=$G156,$H156&lt;&gt;"",DG$7&gt;=$H156,DG$7&lt;=$I156)),"*",IF(AND(OR($H156&gt;#REF!,$I156&gt;$G156),OR(AND(DG$7&gt;=$H156,DG$7&lt;=$I156,$H156&gt;#REF!),AND(DG$7&gt;=$H156,DG$7&lt;=$I156,$I156&gt;$G156))),"/",""))</f>
        <v>#REF!</v>
      </c>
      <c r="DH157" s="5" t="e">
        <f>IF(OR(AND($H156&lt;=#REF!,DH$7&gt;=$H156,DH$7&lt;=$I156,DH$7&lt;=$G156),AND(DH$7&gt;=#REF!,DH$7&lt;=$G156,$H156&lt;&gt;"",DH$7&gt;=$H156,DH$7&lt;=$I156)),"*",IF(AND(OR($H156&gt;#REF!,$I156&gt;$G156),OR(AND(DH$7&gt;=$H156,DH$7&lt;=$I156,$H156&gt;#REF!),AND(DH$7&gt;=$H156,DH$7&lt;=$I156,$I156&gt;$G156))),"/",""))</f>
        <v>#REF!</v>
      </c>
      <c r="DI157" s="5" t="e">
        <f>IF(OR(AND($H156&lt;=#REF!,DI$7&gt;=$H156,DI$7&lt;=$I156,DI$7&lt;=$G156),AND(DI$7&gt;=#REF!,DI$7&lt;=$G156,$H156&lt;&gt;"",DI$7&gt;=$H156,DI$7&lt;=$I156)),"*",IF(AND(OR($H156&gt;#REF!,$I156&gt;$G156),OR(AND(DI$7&gt;=$H156,DI$7&lt;=$I156,$H156&gt;#REF!),AND(DI$7&gt;=$H156,DI$7&lt;=$I156,$I156&gt;$G156))),"/",""))</f>
        <v>#REF!</v>
      </c>
      <c r="DJ157" s="5" t="e">
        <f>IF(OR(AND($H156&lt;=#REF!,DJ$7&gt;=$H156,DJ$7&lt;=$I156,DJ$7&lt;=$G156),AND(DJ$7&gt;=#REF!,DJ$7&lt;=$G156,$H156&lt;&gt;"",DJ$7&gt;=$H156,DJ$7&lt;=$I156)),"*",IF(AND(OR($H156&gt;#REF!,$I156&gt;$G156),OR(AND(DJ$7&gt;=$H156,DJ$7&lt;=$I156,$H156&gt;#REF!),AND(DJ$7&gt;=$H156,DJ$7&lt;=$I156,$I156&gt;$G156))),"/",""))</f>
        <v>#REF!</v>
      </c>
      <c r="DK157" s="5" t="e">
        <f>IF(OR(AND($H156&lt;=#REF!,DK$7&gt;=$H156,DK$7&lt;=$I156,DK$7&lt;=$G156),AND(DK$7&gt;=#REF!,DK$7&lt;=$G156,$H156&lt;&gt;"",DK$7&gt;=$H156,DK$7&lt;=$I156)),"*",IF(AND(OR($H156&gt;#REF!,$I156&gt;$G156),OR(AND(DK$7&gt;=$H156,DK$7&lt;=$I156,$H156&gt;#REF!),AND(DK$7&gt;=$H156,DK$7&lt;=$I156,$I156&gt;$G156))),"/",""))</f>
        <v>#REF!</v>
      </c>
    </row>
    <row r="158" spans="1:115" ht="22" customHeight="1" outlineLevel="1" x14ac:dyDescent="0.3">
      <c r="A158" s="6"/>
      <c r="B158" s="14"/>
      <c r="C158" s="87" t="s">
        <v>101</v>
      </c>
      <c r="D158" s="88"/>
      <c r="E158" s="88"/>
      <c r="F158" s="38">
        <v>29</v>
      </c>
      <c r="G158" s="38">
        <v>46</v>
      </c>
      <c r="H158" s="38"/>
      <c r="I158" s="38"/>
      <c r="J158" s="55">
        <v>0</v>
      </c>
      <c r="K158" s="56">
        <v>0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</row>
    <row r="159" spans="1:115" ht="5.15" customHeight="1" outlineLevel="1" x14ac:dyDescent="0.3">
      <c r="A159" s="6"/>
      <c r="B159" s="14"/>
      <c r="C159" s="89"/>
      <c r="D159" s="90"/>
      <c r="E159" s="90"/>
      <c r="F159" s="39"/>
      <c r="G159" s="39"/>
      <c r="H159" s="39"/>
      <c r="I159" s="39"/>
      <c r="J159" s="55"/>
      <c r="K159" s="56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</row>
    <row r="160" spans="1:115" ht="25" hidden="1" customHeight="1" outlineLevel="2" x14ac:dyDescent="0.3">
      <c r="A160" s="6"/>
      <c r="B160" s="85" t="s">
        <v>33</v>
      </c>
      <c r="C160" s="85" t="s">
        <v>4</v>
      </c>
      <c r="D160" s="85" t="s">
        <v>102</v>
      </c>
      <c r="E160" s="85" t="s">
        <v>103</v>
      </c>
      <c r="F160" s="38">
        <v>29</v>
      </c>
      <c r="G160" s="38">
        <v>32</v>
      </c>
      <c r="H160" s="38"/>
      <c r="I160" s="38"/>
      <c r="J160" s="55">
        <v>0</v>
      </c>
      <c r="K160" s="56">
        <f>IF(J160="","",J160*10%)</f>
        <v>0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</row>
    <row r="161" spans="1:115" ht="5.15" hidden="1" customHeight="1" outlineLevel="2" x14ac:dyDescent="0.3">
      <c r="A161" s="6"/>
      <c r="B161" s="86"/>
      <c r="C161" s="86"/>
      <c r="D161" s="86"/>
      <c r="E161" s="86"/>
      <c r="F161" s="39"/>
      <c r="G161" s="39"/>
      <c r="H161" s="39"/>
      <c r="I161" s="39"/>
      <c r="J161" s="55"/>
      <c r="K161" s="56"/>
      <c r="L161" s="5" t="str">
        <f t="shared" ref="L161:AQ161" si="54">IF(OR(AND($H160&lt;=$F160,L$7&gt;=$H160,L$7&lt;=$I160,L$7&lt;=$G160),AND(L$7&gt;=$F160,L$7&lt;=$G160,$H160&lt;&gt;"",L$7&gt;=$H160,L$7&lt;=$I160)),"*",IF(AND(OR($H160&gt;$F160,$I160&gt;$G160),OR(AND(L$7&gt;=$H160,L$7&lt;=$I160,$H160&gt;$F160),AND(L$7&gt;=$H160,L$7&lt;=$I160,$I160&gt;$G160))),"/",""))</f>
        <v/>
      </c>
      <c r="M161" s="5" t="str">
        <f t="shared" si="54"/>
        <v/>
      </c>
      <c r="N161" s="5" t="str">
        <f t="shared" si="54"/>
        <v/>
      </c>
      <c r="O161" s="5" t="str">
        <f t="shared" si="54"/>
        <v/>
      </c>
      <c r="P161" s="5" t="str">
        <f t="shared" si="54"/>
        <v/>
      </c>
      <c r="Q161" s="5" t="str">
        <f t="shared" si="54"/>
        <v/>
      </c>
      <c r="R161" s="5" t="str">
        <f t="shared" si="54"/>
        <v/>
      </c>
      <c r="S161" s="5" t="str">
        <f t="shared" si="54"/>
        <v/>
      </c>
      <c r="T161" s="5" t="str">
        <f t="shared" si="54"/>
        <v/>
      </c>
      <c r="U161" s="5" t="str">
        <f t="shared" si="54"/>
        <v/>
      </c>
      <c r="V161" s="5" t="str">
        <f t="shared" si="54"/>
        <v/>
      </c>
      <c r="W161" s="5" t="str">
        <f t="shared" si="54"/>
        <v/>
      </c>
      <c r="X161" s="5" t="str">
        <f t="shared" si="54"/>
        <v/>
      </c>
      <c r="Y161" s="5" t="str">
        <f t="shared" si="54"/>
        <v/>
      </c>
      <c r="Z161" s="5" t="str">
        <f t="shared" si="54"/>
        <v/>
      </c>
      <c r="AA161" s="5" t="str">
        <f t="shared" si="54"/>
        <v/>
      </c>
      <c r="AB161" s="5" t="str">
        <f t="shared" si="54"/>
        <v/>
      </c>
      <c r="AC161" s="5" t="str">
        <f t="shared" si="54"/>
        <v/>
      </c>
      <c r="AD161" s="5" t="str">
        <f t="shared" si="54"/>
        <v/>
      </c>
      <c r="AE161" s="5" t="str">
        <f t="shared" si="54"/>
        <v/>
      </c>
      <c r="AF161" s="5" t="str">
        <f t="shared" si="54"/>
        <v/>
      </c>
      <c r="AG161" s="5" t="str">
        <f t="shared" si="54"/>
        <v/>
      </c>
      <c r="AH161" s="5" t="str">
        <f t="shared" si="54"/>
        <v/>
      </c>
      <c r="AI161" s="5" t="str">
        <f t="shared" si="54"/>
        <v/>
      </c>
      <c r="AJ161" s="5" t="str">
        <f t="shared" si="54"/>
        <v/>
      </c>
      <c r="AK161" s="5" t="str">
        <f t="shared" si="54"/>
        <v/>
      </c>
      <c r="AL161" s="5" t="str">
        <f t="shared" si="54"/>
        <v/>
      </c>
      <c r="AM161" s="5" t="str">
        <f t="shared" si="54"/>
        <v/>
      </c>
      <c r="AN161" s="5" t="str">
        <f t="shared" si="54"/>
        <v/>
      </c>
      <c r="AO161" s="5" t="str">
        <f t="shared" si="54"/>
        <v/>
      </c>
      <c r="AP161" s="5" t="str">
        <f t="shared" si="54"/>
        <v/>
      </c>
      <c r="AQ161" s="5" t="str">
        <f t="shared" si="54"/>
        <v/>
      </c>
      <c r="AR161" s="5" t="str">
        <f t="shared" ref="AR161:BW161" si="55">IF(OR(AND($H160&lt;=$F160,AR$7&gt;=$H160,AR$7&lt;=$I160,AR$7&lt;=$G160),AND(AR$7&gt;=$F160,AR$7&lt;=$G160,$H160&lt;&gt;"",AR$7&gt;=$H160,AR$7&lt;=$I160)),"*",IF(AND(OR($H160&gt;$F160,$I160&gt;$G160),OR(AND(AR$7&gt;=$H160,AR$7&lt;=$I160,$H160&gt;$F160),AND(AR$7&gt;=$H160,AR$7&lt;=$I160,$I160&gt;$G160))),"/",""))</f>
        <v/>
      </c>
      <c r="AS161" s="5" t="str">
        <f t="shared" si="55"/>
        <v/>
      </c>
      <c r="AT161" s="5" t="str">
        <f t="shared" si="55"/>
        <v/>
      </c>
      <c r="AU161" s="5" t="str">
        <f t="shared" si="55"/>
        <v/>
      </c>
      <c r="AV161" s="5" t="str">
        <f t="shared" si="55"/>
        <v/>
      </c>
      <c r="AW161" s="5" t="str">
        <f t="shared" si="55"/>
        <v/>
      </c>
      <c r="AX161" s="5" t="str">
        <f t="shared" si="55"/>
        <v/>
      </c>
      <c r="AY161" s="5" t="str">
        <f t="shared" si="55"/>
        <v/>
      </c>
      <c r="AZ161" s="5" t="str">
        <f t="shared" si="55"/>
        <v/>
      </c>
      <c r="BA161" s="5" t="str">
        <f t="shared" si="55"/>
        <v/>
      </c>
      <c r="BB161" s="5" t="str">
        <f t="shared" si="55"/>
        <v/>
      </c>
      <c r="BC161" s="5" t="str">
        <f t="shared" si="55"/>
        <v/>
      </c>
      <c r="BD161" s="5" t="str">
        <f t="shared" si="55"/>
        <v/>
      </c>
      <c r="BE161" s="5" t="str">
        <f t="shared" si="55"/>
        <v/>
      </c>
      <c r="BF161" s="5" t="str">
        <f t="shared" si="55"/>
        <v/>
      </c>
      <c r="BG161" s="5" t="str">
        <f t="shared" si="55"/>
        <v/>
      </c>
      <c r="BH161" s="5" t="str">
        <f t="shared" si="55"/>
        <v/>
      </c>
      <c r="BI161" s="5" t="str">
        <f t="shared" si="55"/>
        <v/>
      </c>
      <c r="BJ161" s="5" t="str">
        <f t="shared" si="55"/>
        <v/>
      </c>
      <c r="BK161" s="5" t="str">
        <f t="shared" si="55"/>
        <v/>
      </c>
      <c r="BL161" s="5" t="str">
        <f t="shared" si="55"/>
        <v/>
      </c>
      <c r="BM161" s="5" t="str">
        <f t="shared" si="55"/>
        <v/>
      </c>
      <c r="BN161" s="5" t="str">
        <f t="shared" si="55"/>
        <v/>
      </c>
      <c r="BO161" s="5" t="str">
        <f t="shared" si="55"/>
        <v/>
      </c>
      <c r="BP161" s="5" t="str">
        <f t="shared" si="55"/>
        <v/>
      </c>
      <c r="BQ161" s="5" t="str">
        <f t="shared" si="55"/>
        <v/>
      </c>
      <c r="BR161" s="5" t="str">
        <f t="shared" si="55"/>
        <v/>
      </c>
      <c r="BS161" s="5" t="str">
        <f t="shared" si="55"/>
        <v/>
      </c>
      <c r="BT161" s="5" t="str">
        <f t="shared" si="55"/>
        <v/>
      </c>
      <c r="BU161" s="5" t="str">
        <f t="shared" si="55"/>
        <v/>
      </c>
      <c r="BV161" s="5" t="str">
        <f t="shared" si="55"/>
        <v/>
      </c>
      <c r="BW161" s="5" t="str">
        <f t="shared" si="55"/>
        <v/>
      </c>
      <c r="BX161" s="5" t="str">
        <f t="shared" ref="BX161:DC161" si="56">IF(OR(AND($H160&lt;=$F160,BX$7&gt;=$H160,BX$7&lt;=$I160,BX$7&lt;=$G160),AND(BX$7&gt;=$F160,BX$7&lt;=$G160,$H160&lt;&gt;"",BX$7&gt;=$H160,BX$7&lt;=$I160)),"*",IF(AND(OR($H160&gt;$F160,$I160&gt;$G160),OR(AND(BX$7&gt;=$H160,BX$7&lt;=$I160,$H160&gt;$F160),AND(BX$7&gt;=$H160,BX$7&lt;=$I160,$I160&gt;$G160))),"/",""))</f>
        <v/>
      </c>
      <c r="BY161" s="5" t="str">
        <f t="shared" si="56"/>
        <v/>
      </c>
      <c r="BZ161" s="5" t="str">
        <f t="shared" si="56"/>
        <v/>
      </c>
      <c r="CA161" s="5" t="str">
        <f t="shared" si="56"/>
        <v/>
      </c>
      <c r="CB161" s="5" t="str">
        <f t="shared" si="56"/>
        <v/>
      </c>
      <c r="CC161" s="5" t="str">
        <f t="shared" si="56"/>
        <v/>
      </c>
      <c r="CD161" s="5" t="str">
        <f t="shared" si="56"/>
        <v/>
      </c>
      <c r="CE161" s="5" t="str">
        <f t="shared" si="56"/>
        <v/>
      </c>
      <c r="CF161" s="5" t="str">
        <f t="shared" si="56"/>
        <v/>
      </c>
      <c r="CG161" s="5" t="str">
        <f t="shared" si="56"/>
        <v/>
      </c>
      <c r="CH161" s="5" t="str">
        <f t="shared" si="56"/>
        <v/>
      </c>
      <c r="CI161" s="5" t="str">
        <f t="shared" si="56"/>
        <v/>
      </c>
      <c r="CJ161" s="5" t="str">
        <f t="shared" si="56"/>
        <v/>
      </c>
      <c r="CK161" s="5" t="str">
        <f t="shared" si="56"/>
        <v/>
      </c>
      <c r="CL161" s="5" t="str">
        <f t="shared" si="56"/>
        <v/>
      </c>
      <c r="CM161" s="5" t="str">
        <f t="shared" si="56"/>
        <v/>
      </c>
      <c r="CN161" s="5" t="str">
        <f t="shared" si="56"/>
        <v/>
      </c>
      <c r="CO161" s="5" t="str">
        <f t="shared" si="56"/>
        <v/>
      </c>
      <c r="CP161" s="5" t="str">
        <f t="shared" si="56"/>
        <v>*</v>
      </c>
      <c r="CQ161" s="5" t="str">
        <f t="shared" si="56"/>
        <v>*</v>
      </c>
      <c r="CR161" s="5" t="str">
        <f t="shared" si="56"/>
        <v>*</v>
      </c>
      <c r="CS161" s="5" t="str">
        <f t="shared" si="56"/>
        <v>*</v>
      </c>
      <c r="CT161" s="5" t="str">
        <f t="shared" si="56"/>
        <v>*</v>
      </c>
      <c r="CU161" s="5" t="str">
        <f t="shared" si="56"/>
        <v>*</v>
      </c>
      <c r="CV161" s="5" t="str">
        <f t="shared" si="56"/>
        <v>*</v>
      </c>
      <c r="CW161" s="5" t="str">
        <f t="shared" si="56"/>
        <v>*</v>
      </c>
      <c r="CX161" s="5" t="str">
        <f t="shared" si="56"/>
        <v>*</v>
      </c>
      <c r="CY161" s="5" t="str">
        <f t="shared" si="56"/>
        <v>*</v>
      </c>
      <c r="CZ161" s="5" t="str">
        <f t="shared" si="56"/>
        <v>*</v>
      </c>
      <c r="DA161" s="5" t="str">
        <f t="shared" si="56"/>
        <v>*</v>
      </c>
      <c r="DB161" s="5" t="str">
        <f t="shared" si="56"/>
        <v>*</v>
      </c>
      <c r="DC161" s="5" t="str">
        <f t="shared" si="56"/>
        <v>*</v>
      </c>
      <c r="DD161" s="5" t="str">
        <f t="shared" ref="DD161:DK161" si="57">IF(OR(AND($H160&lt;=$F160,DD$7&gt;=$H160,DD$7&lt;=$I160,DD$7&lt;=$G160),AND(DD$7&gt;=$F160,DD$7&lt;=$G160,$H160&lt;&gt;"",DD$7&gt;=$H160,DD$7&lt;=$I160)),"*",IF(AND(OR($H160&gt;$F160,$I160&gt;$G160),OR(AND(DD$7&gt;=$H160,DD$7&lt;=$I160,$H160&gt;$F160),AND(DD$7&gt;=$H160,DD$7&lt;=$I160,$I160&gt;$G160))),"/",""))</f>
        <v>*</v>
      </c>
      <c r="DE161" s="5" t="str">
        <f t="shared" si="57"/>
        <v>*</v>
      </c>
      <c r="DF161" s="5" t="str">
        <f t="shared" si="57"/>
        <v>*</v>
      </c>
      <c r="DG161" s="5" t="str">
        <f t="shared" si="57"/>
        <v>*</v>
      </c>
      <c r="DH161" s="5" t="str">
        <f t="shared" si="57"/>
        <v>*</v>
      </c>
      <c r="DI161" s="5" t="str">
        <f t="shared" si="57"/>
        <v>*</v>
      </c>
      <c r="DJ161" s="5" t="str">
        <f t="shared" si="57"/>
        <v>*</v>
      </c>
      <c r="DK161" s="5" t="str">
        <f t="shared" si="57"/>
        <v>*</v>
      </c>
    </row>
    <row r="162" spans="1:115" ht="18.649999999999999" hidden="1" customHeight="1" outlineLevel="3" x14ac:dyDescent="0.3">
      <c r="A162" s="6"/>
      <c r="B162" s="81" t="s">
        <v>33</v>
      </c>
      <c r="C162" s="81" t="s">
        <v>4</v>
      </c>
      <c r="D162" s="83" t="s">
        <v>104</v>
      </c>
      <c r="E162" s="81"/>
      <c r="F162" s="38">
        <v>29</v>
      </c>
      <c r="G162" s="38">
        <v>32</v>
      </c>
      <c r="H162" s="38"/>
      <c r="I162" s="38"/>
      <c r="J162" s="55">
        <f>COUNTIF(L163:BK163,"/")</f>
        <v>0</v>
      </c>
      <c r="K162" s="56">
        <f>IF(J162="","",J162*10%)</f>
        <v>0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</row>
    <row r="163" spans="1:115" ht="5.15" hidden="1" customHeight="1" outlineLevel="3" x14ac:dyDescent="0.3">
      <c r="A163" s="6"/>
      <c r="B163" s="82"/>
      <c r="C163" s="82"/>
      <c r="D163" s="84"/>
      <c r="E163" s="82"/>
      <c r="F163" s="39"/>
      <c r="G163" s="39"/>
      <c r="H163" s="39"/>
      <c r="I163" s="39"/>
      <c r="J163" s="55"/>
      <c r="K163" s="56"/>
      <c r="L163" s="5" t="str">
        <f t="shared" ref="L163:AQ163" si="58">IF(OR(AND($H162&lt;=$F162,L$7&gt;=$H162,L$7&lt;=$I162,L$7&lt;=$G162),AND(L$7&gt;=$F162,L$7&lt;=$G162,$H162&lt;&gt;"",L$7&gt;=$H162,L$7&lt;=$I162)),"*",IF(AND(OR($H162&gt;$F162,$I162&gt;$G162),OR(AND(L$7&gt;=$H162,L$7&lt;=$I162,$H162&gt;$F162),AND(L$7&gt;=$H162,L$7&lt;=$I162,$I162&gt;$G162))),"/",""))</f>
        <v/>
      </c>
      <c r="M163" s="5" t="str">
        <f t="shared" si="58"/>
        <v/>
      </c>
      <c r="N163" s="5" t="str">
        <f t="shared" si="58"/>
        <v/>
      </c>
      <c r="O163" s="5" t="str">
        <f t="shared" si="58"/>
        <v/>
      </c>
      <c r="P163" s="5" t="str">
        <f t="shared" si="58"/>
        <v/>
      </c>
      <c r="Q163" s="5" t="str">
        <f t="shared" si="58"/>
        <v/>
      </c>
      <c r="R163" s="5" t="str">
        <f t="shared" si="58"/>
        <v/>
      </c>
      <c r="S163" s="5" t="str">
        <f t="shared" si="58"/>
        <v/>
      </c>
      <c r="T163" s="5" t="str">
        <f t="shared" si="58"/>
        <v/>
      </c>
      <c r="U163" s="5" t="str">
        <f t="shared" si="58"/>
        <v/>
      </c>
      <c r="V163" s="5" t="str">
        <f t="shared" si="58"/>
        <v/>
      </c>
      <c r="W163" s="5" t="str">
        <f t="shared" si="58"/>
        <v/>
      </c>
      <c r="X163" s="5" t="str">
        <f t="shared" si="58"/>
        <v/>
      </c>
      <c r="Y163" s="5" t="str">
        <f t="shared" si="58"/>
        <v/>
      </c>
      <c r="Z163" s="5" t="str">
        <f t="shared" si="58"/>
        <v/>
      </c>
      <c r="AA163" s="5" t="str">
        <f t="shared" si="58"/>
        <v/>
      </c>
      <c r="AB163" s="5" t="str">
        <f t="shared" si="58"/>
        <v/>
      </c>
      <c r="AC163" s="5" t="str">
        <f t="shared" si="58"/>
        <v/>
      </c>
      <c r="AD163" s="5" t="str">
        <f t="shared" si="58"/>
        <v/>
      </c>
      <c r="AE163" s="5" t="str">
        <f t="shared" si="58"/>
        <v/>
      </c>
      <c r="AF163" s="5" t="str">
        <f t="shared" si="58"/>
        <v/>
      </c>
      <c r="AG163" s="5" t="str">
        <f t="shared" si="58"/>
        <v/>
      </c>
      <c r="AH163" s="5" t="str">
        <f t="shared" si="58"/>
        <v/>
      </c>
      <c r="AI163" s="5" t="str">
        <f t="shared" si="58"/>
        <v/>
      </c>
      <c r="AJ163" s="5" t="str">
        <f t="shared" si="58"/>
        <v/>
      </c>
      <c r="AK163" s="5" t="str">
        <f t="shared" si="58"/>
        <v/>
      </c>
      <c r="AL163" s="5" t="str">
        <f t="shared" si="58"/>
        <v/>
      </c>
      <c r="AM163" s="5" t="str">
        <f t="shared" si="58"/>
        <v/>
      </c>
      <c r="AN163" s="5" t="str">
        <f t="shared" si="58"/>
        <v/>
      </c>
      <c r="AO163" s="5" t="str">
        <f t="shared" si="58"/>
        <v/>
      </c>
      <c r="AP163" s="5" t="str">
        <f t="shared" si="58"/>
        <v/>
      </c>
      <c r="AQ163" s="5" t="str">
        <f t="shared" si="58"/>
        <v/>
      </c>
      <c r="AR163" s="5" t="str">
        <f t="shared" ref="AR163:BW163" si="59">IF(OR(AND($H162&lt;=$F162,AR$7&gt;=$H162,AR$7&lt;=$I162,AR$7&lt;=$G162),AND(AR$7&gt;=$F162,AR$7&lt;=$G162,$H162&lt;&gt;"",AR$7&gt;=$H162,AR$7&lt;=$I162)),"*",IF(AND(OR($H162&gt;$F162,$I162&gt;$G162),OR(AND(AR$7&gt;=$H162,AR$7&lt;=$I162,$H162&gt;$F162),AND(AR$7&gt;=$H162,AR$7&lt;=$I162,$I162&gt;$G162))),"/",""))</f>
        <v/>
      </c>
      <c r="AS163" s="5" t="str">
        <f t="shared" si="59"/>
        <v/>
      </c>
      <c r="AT163" s="5" t="str">
        <f t="shared" si="59"/>
        <v/>
      </c>
      <c r="AU163" s="5" t="str">
        <f t="shared" si="59"/>
        <v/>
      </c>
      <c r="AV163" s="5" t="str">
        <f t="shared" si="59"/>
        <v/>
      </c>
      <c r="AW163" s="5" t="str">
        <f t="shared" si="59"/>
        <v/>
      </c>
      <c r="AX163" s="5" t="str">
        <f t="shared" si="59"/>
        <v/>
      </c>
      <c r="AY163" s="5" t="str">
        <f t="shared" si="59"/>
        <v/>
      </c>
      <c r="AZ163" s="5" t="str">
        <f t="shared" si="59"/>
        <v/>
      </c>
      <c r="BA163" s="5" t="str">
        <f t="shared" si="59"/>
        <v/>
      </c>
      <c r="BB163" s="5" t="str">
        <f t="shared" si="59"/>
        <v/>
      </c>
      <c r="BC163" s="5" t="str">
        <f t="shared" si="59"/>
        <v/>
      </c>
      <c r="BD163" s="5" t="str">
        <f t="shared" si="59"/>
        <v/>
      </c>
      <c r="BE163" s="5" t="str">
        <f t="shared" si="59"/>
        <v/>
      </c>
      <c r="BF163" s="5" t="str">
        <f t="shared" si="59"/>
        <v/>
      </c>
      <c r="BG163" s="5" t="str">
        <f t="shared" si="59"/>
        <v/>
      </c>
      <c r="BH163" s="5" t="str">
        <f t="shared" si="59"/>
        <v/>
      </c>
      <c r="BI163" s="5" t="str">
        <f t="shared" si="59"/>
        <v/>
      </c>
      <c r="BJ163" s="5" t="str">
        <f t="shared" si="59"/>
        <v/>
      </c>
      <c r="BK163" s="5" t="str">
        <f t="shared" si="59"/>
        <v/>
      </c>
      <c r="BL163" s="5" t="str">
        <f t="shared" si="59"/>
        <v/>
      </c>
      <c r="BM163" s="5" t="str">
        <f t="shared" si="59"/>
        <v/>
      </c>
      <c r="BN163" s="5" t="str">
        <f t="shared" si="59"/>
        <v/>
      </c>
      <c r="BO163" s="5" t="str">
        <f t="shared" si="59"/>
        <v/>
      </c>
      <c r="BP163" s="5" t="str">
        <f t="shared" si="59"/>
        <v/>
      </c>
      <c r="BQ163" s="5" t="str">
        <f t="shared" si="59"/>
        <v/>
      </c>
      <c r="BR163" s="5" t="str">
        <f t="shared" si="59"/>
        <v/>
      </c>
      <c r="BS163" s="5" t="str">
        <f t="shared" si="59"/>
        <v/>
      </c>
      <c r="BT163" s="5" t="str">
        <f t="shared" si="59"/>
        <v/>
      </c>
      <c r="BU163" s="5" t="str">
        <f t="shared" si="59"/>
        <v/>
      </c>
      <c r="BV163" s="5" t="str">
        <f t="shared" si="59"/>
        <v/>
      </c>
      <c r="BW163" s="5" t="str">
        <f t="shared" si="59"/>
        <v/>
      </c>
      <c r="BX163" s="5" t="str">
        <f t="shared" ref="BX163:DC163" si="60">IF(OR(AND($H162&lt;=$F162,BX$7&gt;=$H162,BX$7&lt;=$I162,BX$7&lt;=$G162),AND(BX$7&gt;=$F162,BX$7&lt;=$G162,$H162&lt;&gt;"",BX$7&gt;=$H162,BX$7&lt;=$I162)),"*",IF(AND(OR($H162&gt;$F162,$I162&gt;$G162),OR(AND(BX$7&gt;=$H162,BX$7&lt;=$I162,$H162&gt;$F162),AND(BX$7&gt;=$H162,BX$7&lt;=$I162,$I162&gt;$G162))),"/",""))</f>
        <v/>
      </c>
      <c r="BY163" s="5" t="str">
        <f t="shared" si="60"/>
        <v/>
      </c>
      <c r="BZ163" s="5" t="str">
        <f t="shared" si="60"/>
        <v/>
      </c>
      <c r="CA163" s="5" t="str">
        <f t="shared" si="60"/>
        <v/>
      </c>
      <c r="CB163" s="5" t="str">
        <f t="shared" si="60"/>
        <v/>
      </c>
      <c r="CC163" s="5" t="str">
        <f t="shared" si="60"/>
        <v/>
      </c>
      <c r="CD163" s="5" t="str">
        <f t="shared" si="60"/>
        <v/>
      </c>
      <c r="CE163" s="5" t="str">
        <f t="shared" si="60"/>
        <v/>
      </c>
      <c r="CF163" s="5" t="str">
        <f t="shared" si="60"/>
        <v/>
      </c>
      <c r="CG163" s="5" t="str">
        <f t="shared" si="60"/>
        <v/>
      </c>
      <c r="CH163" s="5" t="str">
        <f t="shared" si="60"/>
        <v/>
      </c>
      <c r="CI163" s="5" t="str">
        <f t="shared" si="60"/>
        <v/>
      </c>
      <c r="CJ163" s="5" t="str">
        <f t="shared" si="60"/>
        <v/>
      </c>
      <c r="CK163" s="5" t="str">
        <f t="shared" si="60"/>
        <v/>
      </c>
      <c r="CL163" s="5" t="str">
        <f t="shared" si="60"/>
        <v/>
      </c>
      <c r="CM163" s="5" t="str">
        <f t="shared" si="60"/>
        <v/>
      </c>
      <c r="CN163" s="5" t="str">
        <f t="shared" si="60"/>
        <v/>
      </c>
      <c r="CO163" s="5" t="str">
        <f t="shared" si="60"/>
        <v/>
      </c>
      <c r="CP163" s="5" t="str">
        <f t="shared" si="60"/>
        <v>*</v>
      </c>
      <c r="CQ163" s="5" t="str">
        <f t="shared" si="60"/>
        <v>*</v>
      </c>
      <c r="CR163" s="5" t="str">
        <f t="shared" si="60"/>
        <v>*</v>
      </c>
      <c r="CS163" s="5" t="str">
        <f t="shared" si="60"/>
        <v>*</v>
      </c>
      <c r="CT163" s="5" t="str">
        <f t="shared" si="60"/>
        <v>*</v>
      </c>
      <c r="CU163" s="5" t="str">
        <f t="shared" si="60"/>
        <v>*</v>
      </c>
      <c r="CV163" s="5" t="str">
        <f t="shared" si="60"/>
        <v>*</v>
      </c>
      <c r="CW163" s="5" t="str">
        <f t="shared" si="60"/>
        <v>*</v>
      </c>
      <c r="CX163" s="5" t="str">
        <f t="shared" si="60"/>
        <v>*</v>
      </c>
      <c r="CY163" s="5" t="str">
        <f t="shared" si="60"/>
        <v>*</v>
      </c>
      <c r="CZ163" s="5" t="str">
        <f t="shared" si="60"/>
        <v>*</v>
      </c>
      <c r="DA163" s="5" t="str">
        <f t="shared" si="60"/>
        <v>*</v>
      </c>
      <c r="DB163" s="5" t="str">
        <f t="shared" si="60"/>
        <v>*</v>
      </c>
      <c r="DC163" s="5" t="str">
        <f t="shared" si="60"/>
        <v>*</v>
      </c>
      <c r="DD163" s="5" t="str">
        <f t="shared" ref="DD163:DK163" si="61">IF(OR(AND($H162&lt;=$F162,DD$7&gt;=$H162,DD$7&lt;=$I162,DD$7&lt;=$G162),AND(DD$7&gt;=$F162,DD$7&lt;=$G162,$H162&lt;&gt;"",DD$7&gt;=$H162,DD$7&lt;=$I162)),"*",IF(AND(OR($H162&gt;$F162,$I162&gt;$G162),OR(AND(DD$7&gt;=$H162,DD$7&lt;=$I162,$H162&gt;$F162),AND(DD$7&gt;=$H162,DD$7&lt;=$I162,$I162&gt;$G162))),"/",""))</f>
        <v>*</v>
      </c>
      <c r="DE163" s="5" t="str">
        <f t="shared" si="61"/>
        <v>*</v>
      </c>
      <c r="DF163" s="5" t="str">
        <f t="shared" si="61"/>
        <v>*</v>
      </c>
      <c r="DG163" s="5" t="str">
        <f t="shared" si="61"/>
        <v>*</v>
      </c>
      <c r="DH163" s="5" t="str">
        <f t="shared" si="61"/>
        <v>*</v>
      </c>
      <c r="DI163" s="5" t="str">
        <f t="shared" si="61"/>
        <v>*</v>
      </c>
      <c r="DJ163" s="5" t="str">
        <f t="shared" si="61"/>
        <v>*</v>
      </c>
      <c r="DK163" s="5" t="str">
        <f t="shared" si="61"/>
        <v>*</v>
      </c>
    </row>
    <row r="164" spans="1:115" ht="15.65" hidden="1" customHeight="1" outlineLevel="3" x14ac:dyDescent="0.3">
      <c r="A164" s="6"/>
      <c r="B164" s="81" t="s">
        <v>33</v>
      </c>
      <c r="C164" s="81" t="s">
        <v>4</v>
      </c>
      <c r="D164" s="83" t="s">
        <v>80</v>
      </c>
      <c r="E164" s="81"/>
      <c r="F164" s="38">
        <v>33</v>
      </c>
      <c r="G164" s="38">
        <v>33</v>
      </c>
      <c r="H164" s="38"/>
      <c r="I164" s="38"/>
      <c r="J164" s="55">
        <f>COUNTIF(L165:BK165,"/")</f>
        <v>0</v>
      </c>
      <c r="K164" s="56">
        <f>IF(J164="","",J164*11.1%)</f>
        <v>0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</row>
    <row r="165" spans="1:115" ht="5.15" hidden="1" customHeight="1" outlineLevel="3" x14ac:dyDescent="0.3">
      <c r="A165" s="6"/>
      <c r="B165" s="82"/>
      <c r="C165" s="82"/>
      <c r="D165" s="84"/>
      <c r="E165" s="82"/>
      <c r="F165" s="39"/>
      <c r="G165" s="39"/>
      <c r="H165" s="39"/>
      <c r="I165" s="39"/>
      <c r="J165" s="55"/>
      <c r="K165" s="56"/>
      <c r="L165" s="5" t="str">
        <f t="shared" ref="L165:AQ165" si="62">IF(OR(AND($H164&lt;=$F164,L$7&gt;=$H164,L$7&lt;=$I164,L$7&lt;=$G164),AND(L$7&gt;=$F164,L$7&lt;=$G164,$H164&lt;&gt;"",L$7&gt;=$H164,L$7&lt;=$I164)),"*",IF(AND(OR($H164&gt;$F164,$I164&gt;$G164),OR(AND(L$7&gt;=$H164,L$7&lt;=$I164,$H164&gt;$F164),AND(L$7&gt;=$H164,L$7&lt;=$I164,$I164&gt;$G164))),"/",""))</f>
        <v/>
      </c>
      <c r="M165" s="5" t="str">
        <f t="shared" si="62"/>
        <v/>
      </c>
      <c r="N165" s="5" t="str">
        <f t="shared" si="62"/>
        <v/>
      </c>
      <c r="O165" s="5" t="str">
        <f t="shared" si="62"/>
        <v/>
      </c>
      <c r="P165" s="5" t="str">
        <f t="shared" si="62"/>
        <v/>
      </c>
      <c r="Q165" s="5" t="str">
        <f t="shared" si="62"/>
        <v/>
      </c>
      <c r="R165" s="5" t="str">
        <f t="shared" si="62"/>
        <v/>
      </c>
      <c r="S165" s="5" t="str">
        <f t="shared" si="62"/>
        <v/>
      </c>
      <c r="T165" s="5" t="str">
        <f t="shared" si="62"/>
        <v/>
      </c>
      <c r="U165" s="5" t="str">
        <f t="shared" si="62"/>
        <v/>
      </c>
      <c r="V165" s="5" t="str">
        <f t="shared" si="62"/>
        <v/>
      </c>
      <c r="W165" s="5" t="str">
        <f t="shared" si="62"/>
        <v/>
      </c>
      <c r="X165" s="5" t="str">
        <f t="shared" si="62"/>
        <v/>
      </c>
      <c r="Y165" s="5" t="str">
        <f t="shared" si="62"/>
        <v/>
      </c>
      <c r="Z165" s="5" t="str">
        <f t="shared" si="62"/>
        <v/>
      </c>
      <c r="AA165" s="5" t="str">
        <f t="shared" si="62"/>
        <v/>
      </c>
      <c r="AB165" s="5" t="str">
        <f t="shared" si="62"/>
        <v/>
      </c>
      <c r="AC165" s="5" t="str">
        <f t="shared" si="62"/>
        <v/>
      </c>
      <c r="AD165" s="5" t="str">
        <f t="shared" si="62"/>
        <v/>
      </c>
      <c r="AE165" s="5" t="str">
        <f t="shared" si="62"/>
        <v/>
      </c>
      <c r="AF165" s="5" t="str">
        <f t="shared" si="62"/>
        <v/>
      </c>
      <c r="AG165" s="5" t="str">
        <f t="shared" si="62"/>
        <v/>
      </c>
      <c r="AH165" s="5" t="str">
        <f t="shared" si="62"/>
        <v/>
      </c>
      <c r="AI165" s="5" t="str">
        <f t="shared" si="62"/>
        <v/>
      </c>
      <c r="AJ165" s="5" t="str">
        <f t="shared" si="62"/>
        <v/>
      </c>
      <c r="AK165" s="5" t="str">
        <f t="shared" si="62"/>
        <v/>
      </c>
      <c r="AL165" s="5" t="str">
        <f t="shared" si="62"/>
        <v/>
      </c>
      <c r="AM165" s="5" t="str">
        <f t="shared" si="62"/>
        <v/>
      </c>
      <c r="AN165" s="5" t="str">
        <f t="shared" si="62"/>
        <v/>
      </c>
      <c r="AO165" s="5" t="str">
        <f t="shared" si="62"/>
        <v/>
      </c>
      <c r="AP165" s="5" t="str">
        <f t="shared" si="62"/>
        <v/>
      </c>
      <c r="AQ165" s="5" t="str">
        <f t="shared" si="62"/>
        <v/>
      </c>
      <c r="AR165" s="5" t="str">
        <f t="shared" ref="AR165:BW165" si="63">IF(OR(AND($H164&lt;=$F164,AR$7&gt;=$H164,AR$7&lt;=$I164,AR$7&lt;=$G164),AND(AR$7&gt;=$F164,AR$7&lt;=$G164,$H164&lt;&gt;"",AR$7&gt;=$H164,AR$7&lt;=$I164)),"*",IF(AND(OR($H164&gt;$F164,$I164&gt;$G164),OR(AND(AR$7&gt;=$H164,AR$7&lt;=$I164,$H164&gt;$F164),AND(AR$7&gt;=$H164,AR$7&lt;=$I164,$I164&gt;$G164))),"/",""))</f>
        <v/>
      </c>
      <c r="AS165" s="5" t="str">
        <f t="shared" si="63"/>
        <v/>
      </c>
      <c r="AT165" s="5" t="str">
        <f t="shared" si="63"/>
        <v/>
      </c>
      <c r="AU165" s="5" t="str">
        <f t="shared" si="63"/>
        <v/>
      </c>
      <c r="AV165" s="5" t="str">
        <f t="shared" si="63"/>
        <v/>
      </c>
      <c r="AW165" s="5" t="str">
        <f t="shared" si="63"/>
        <v/>
      </c>
      <c r="AX165" s="5" t="str">
        <f t="shared" si="63"/>
        <v/>
      </c>
      <c r="AY165" s="5" t="str">
        <f t="shared" si="63"/>
        <v/>
      </c>
      <c r="AZ165" s="5" t="str">
        <f t="shared" si="63"/>
        <v/>
      </c>
      <c r="BA165" s="5" t="str">
        <f t="shared" si="63"/>
        <v/>
      </c>
      <c r="BB165" s="5" t="str">
        <f t="shared" si="63"/>
        <v/>
      </c>
      <c r="BC165" s="5" t="str">
        <f t="shared" si="63"/>
        <v/>
      </c>
      <c r="BD165" s="5" t="str">
        <f t="shared" si="63"/>
        <v/>
      </c>
      <c r="BE165" s="5" t="str">
        <f t="shared" si="63"/>
        <v/>
      </c>
      <c r="BF165" s="5" t="str">
        <f t="shared" si="63"/>
        <v/>
      </c>
      <c r="BG165" s="5" t="str">
        <f t="shared" si="63"/>
        <v/>
      </c>
      <c r="BH165" s="5" t="str">
        <f t="shared" si="63"/>
        <v/>
      </c>
      <c r="BI165" s="5" t="str">
        <f t="shared" si="63"/>
        <v/>
      </c>
      <c r="BJ165" s="5" t="str">
        <f t="shared" si="63"/>
        <v/>
      </c>
      <c r="BK165" s="5" t="str">
        <f t="shared" si="63"/>
        <v/>
      </c>
      <c r="BL165" s="5" t="str">
        <f t="shared" si="63"/>
        <v/>
      </c>
      <c r="BM165" s="5" t="str">
        <f t="shared" si="63"/>
        <v/>
      </c>
      <c r="BN165" s="5" t="str">
        <f t="shared" si="63"/>
        <v/>
      </c>
      <c r="BO165" s="5" t="str">
        <f t="shared" si="63"/>
        <v/>
      </c>
      <c r="BP165" s="5" t="str">
        <f t="shared" si="63"/>
        <v/>
      </c>
      <c r="BQ165" s="5" t="str">
        <f t="shared" si="63"/>
        <v/>
      </c>
      <c r="BR165" s="5" t="str">
        <f t="shared" si="63"/>
        <v/>
      </c>
      <c r="BS165" s="5" t="str">
        <f t="shared" si="63"/>
        <v/>
      </c>
      <c r="BT165" s="5" t="str">
        <f t="shared" si="63"/>
        <v/>
      </c>
      <c r="BU165" s="5" t="str">
        <f t="shared" si="63"/>
        <v/>
      </c>
      <c r="BV165" s="5" t="str">
        <f t="shared" si="63"/>
        <v/>
      </c>
      <c r="BW165" s="5" t="str">
        <f t="shared" si="63"/>
        <v/>
      </c>
      <c r="BX165" s="5" t="str">
        <f t="shared" ref="BX165:DC165" si="64">IF(OR(AND($H164&lt;=$F164,BX$7&gt;=$H164,BX$7&lt;=$I164,BX$7&lt;=$G164),AND(BX$7&gt;=$F164,BX$7&lt;=$G164,$H164&lt;&gt;"",BX$7&gt;=$H164,BX$7&lt;=$I164)),"*",IF(AND(OR($H164&gt;$F164,$I164&gt;$G164),OR(AND(BX$7&gt;=$H164,BX$7&lt;=$I164,$H164&gt;$F164),AND(BX$7&gt;=$H164,BX$7&lt;=$I164,$I164&gt;$G164))),"/",""))</f>
        <v/>
      </c>
      <c r="BY165" s="5" t="str">
        <f t="shared" si="64"/>
        <v/>
      </c>
      <c r="BZ165" s="5" t="str">
        <f t="shared" si="64"/>
        <v/>
      </c>
      <c r="CA165" s="5" t="str">
        <f t="shared" si="64"/>
        <v/>
      </c>
      <c r="CB165" s="5" t="str">
        <f t="shared" si="64"/>
        <v/>
      </c>
      <c r="CC165" s="5" t="str">
        <f t="shared" si="64"/>
        <v/>
      </c>
      <c r="CD165" s="5" t="str">
        <f t="shared" si="64"/>
        <v/>
      </c>
      <c r="CE165" s="5" t="str">
        <f t="shared" si="64"/>
        <v/>
      </c>
      <c r="CF165" s="5" t="str">
        <f t="shared" si="64"/>
        <v/>
      </c>
      <c r="CG165" s="5" t="str">
        <f t="shared" si="64"/>
        <v/>
      </c>
      <c r="CH165" s="5" t="str">
        <f t="shared" si="64"/>
        <v/>
      </c>
      <c r="CI165" s="5" t="str">
        <f t="shared" si="64"/>
        <v/>
      </c>
      <c r="CJ165" s="5" t="str">
        <f t="shared" si="64"/>
        <v/>
      </c>
      <c r="CK165" s="5" t="str">
        <f t="shared" si="64"/>
        <v/>
      </c>
      <c r="CL165" s="5" t="str">
        <f t="shared" si="64"/>
        <v/>
      </c>
      <c r="CM165" s="5" t="str">
        <f t="shared" si="64"/>
        <v/>
      </c>
      <c r="CN165" s="5" t="str">
        <f t="shared" si="64"/>
        <v/>
      </c>
      <c r="CO165" s="5" t="str">
        <f t="shared" si="64"/>
        <v/>
      </c>
      <c r="CP165" s="5" t="str">
        <f t="shared" si="64"/>
        <v>*</v>
      </c>
      <c r="CQ165" s="5" t="str">
        <f t="shared" si="64"/>
        <v>*</v>
      </c>
      <c r="CR165" s="5" t="str">
        <f t="shared" si="64"/>
        <v>*</v>
      </c>
      <c r="CS165" s="5" t="str">
        <f t="shared" si="64"/>
        <v>*</v>
      </c>
      <c r="CT165" s="5" t="str">
        <f t="shared" si="64"/>
        <v>*</v>
      </c>
      <c r="CU165" s="5" t="str">
        <f t="shared" si="64"/>
        <v>*</v>
      </c>
      <c r="CV165" s="5" t="str">
        <f t="shared" si="64"/>
        <v>*</v>
      </c>
      <c r="CW165" s="5" t="str">
        <f t="shared" si="64"/>
        <v>*</v>
      </c>
      <c r="CX165" s="5" t="str">
        <f t="shared" si="64"/>
        <v>*</v>
      </c>
      <c r="CY165" s="5" t="str">
        <f t="shared" si="64"/>
        <v>*</v>
      </c>
      <c r="CZ165" s="5" t="str">
        <f t="shared" si="64"/>
        <v>*</v>
      </c>
      <c r="DA165" s="5" t="str">
        <f t="shared" si="64"/>
        <v>*</v>
      </c>
      <c r="DB165" s="5" t="str">
        <f t="shared" si="64"/>
        <v>*</v>
      </c>
      <c r="DC165" s="5" t="str">
        <f t="shared" si="64"/>
        <v>*</v>
      </c>
      <c r="DD165" s="5" t="str">
        <f t="shared" ref="DD165:DK165" si="65">IF(OR(AND($H164&lt;=$F164,DD$7&gt;=$H164,DD$7&lt;=$I164,DD$7&lt;=$G164),AND(DD$7&gt;=$F164,DD$7&lt;=$G164,$H164&lt;&gt;"",DD$7&gt;=$H164,DD$7&lt;=$I164)),"*",IF(AND(OR($H164&gt;$F164,$I164&gt;$G164),OR(AND(DD$7&gt;=$H164,DD$7&lt;=$I164,$H164&gt;$F164),AND(DD$7&gt;=$H164,DD$7&lt;=$I164,$I164&gt;$G164))),"/",""))</f>
        <v>*</v>
      </c>
      <c r="DE165" s="5" t="str">
        <f t="shared" si="65"/>
        <v>*</v>
      </c>
      <c r="DF165" s="5" t="str">
        <f t="shared" si="65"/>
        <v>*</v>
      </c>
      <c r="DG165" s="5" t="str">
        <f t="shared" si="65"/>
        <v>*</v>
      </c>
      <c r="DH165" s="5" t="str">
        <f t="shared" si="65"/>
        <v>*</v>
      </c>
      <c r="DI165" s="5" t="str">
        <f t="shared" si="65"/>
        <v>*</v>
      </c>
      <c r="DJ165" s="5" t="str">
        <f t="shared" si="65"/>
        <v>*</v>
      </c>
      <c r="DK165" s="5" t="str">
        <f t="shared" si="65"/>
        <v>*</v>
      </c>
    </row>
    <row r="166" spans="1:115" ht="22.5" hidden="1" customHeight="1" outlineLevel="3" x14ac:dyDescent="0.3">
      <c r="A166" s="6"/>
      <c r="B166" s="81" t="s">
        <v>33</v>
      </c>
      <c r="C166" s="81" t="s">
        <v>4</v>
      </c>
      <c r="D166" s="83" t="s">
        <v>77</v>
      </c>
      <c r="E166" s="81"/>
      <c r="F166" s="38">
        <v>34</v>
      </c>
      <c r="G166" s="38">
        <v>34</v>
      </c>
      <c r="H166" s="38"/>
      <c r="I166" s="38"/>
      <c r="J166" s="55">
        <v>0</v>
      </c>
      <c r="K166" s="56">
        <v>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</row>
    <row r="167" spans="1:115" ht="5.15" hidden="1" customHeight="1" outlineLevel="3" x14ac:dyDescent="0.3">
      <c r="A167" s="6"/>
      <c r="B167" s="82"/>
      <c r="C167" s="82"/>
      <c r="D167" s="84"/>
      <c r="E167" s="82"/>
      <c r="F167" s="39"/>
      <c r="G167" s="39"/>
      <c r="H167" s="39"/>
      <c r="I167" s="39"/>
      <c r="J167" s="55"/>
      <c r="K167" s="56"/>
      <c r="L167" s="5" t="s">
        <v>70</v>
      </c>
      <c r="M167" s="5" t="s">
        <v>70</v>
      </c>
      <c r="N167" s="5" t="s">
        <v>70</v>
      </c>
      <c r="O167" s="5" t="s">
        <v>70</v>
      </c>
      <c r="P167" s="5" t="s">
        <v>70</v>
      </c>
      <c r="Q167" s="5" t="s">
        <v>70</v>
      </c>
      <c r="R167" s="5" t="s">
        <v>70</v>
      </c>
      <c r="S167" s="5" t="s">
        <v>70</v>
      </c>
      <c r="T167" s="5" t="s">
        <v>70</v>
      </c>
      <c r="U167" s="5" t="s">
        <v>70</v>
      </c>
      <c r="V167" s="5" t="s">
        <v>70</v>
      </c>
      <c r="W167" s="5" t="s">
        <v>70</v>
      </c>
      <c r="X167" s="5" t="s">
        <v>70</v>
      </c>
      <c r="Y167" s="5" t="s">
        <v>70</v>
      </c>
      <c r="Z167" s="5" t="s">
        <v>70</v>
      </c>
      <c r="AA167" s="5" t="s">
        <v>70</v>
      </c>
      <c r="AB167" s="5" t="s">
        <v>70</v>
      </c>
      <c r="AC167" s="5" t="s">
        <v>70</v>
      </c>
      <c r="AD167" s="5" t="s">
        <v>70</v>
      </c>
      <c r="AE167" s="5" t="s">
        <v>70</v>
      </c>
      <c r="AF167" s="5" t="s">
        <v>70</v>
      </c>
      <c r="AG167" s="5" t="s">
        <v>70</v>
      </c>
      <c r="AH167" s="5" t="s">
        <v>70</v>
      </c>
      <c r="AI167" s="5" t="s">
        <v>70</v>
      </c>
      <c r="AJ167" s="5" t="s">
        <v>70</v>
      </c>
      <c r="AK167" s="5" t="s">
        <v>70</v>
      </c>
      <c r="AL167" s="5" t="s">
        <v>70</v>
      </c>
      <c r="AM167" s="5" t="s">
        <v>70</v>
      </c>
      <c r="AN167" s="5" t="s">
        <v>70</v>
      </c>
      <c r="AO167" s="5" t="s">
        <v>70</v>
      </c>
      <c r="AP167" s="5" t="s">
        <v>70</v>
      </c>
      <c r="AQ167" s="5" t="s">
        <v>70</v>
      </c>
      <c r="AR167" s="5" t="s">
        <v>70</v>
      </c>
      <c r="AS167" s="5" t="s">
        <v>70</v>
      </c>
      <c r="AT167" s="5" t="s">
        <v>70</v>
      </c>
      <c r="AU167" s="5" t="s">
        <v>70</v>
      </c>
      <c r="AV167" s="5" t="s">
        <v>70</v>
      </c>
      <c r="AW167" s="5" t="s">
        <v>70</v>
      </c>
      <c r="AX167" s="5" t="s">
        <v>70</v>
      </c>
      <c r="AY167" s="5" t="s">
        <v>70</v>
      </c>
      <c r="AZ167" s="5" t="s">
        <v>70</v>
      </c>
      <c r="BA167" s="5" t="s">
        <v>70</v>
      </c>
      <c r="BB167" s="5" t="s">
        <v>70</v>
      </c>
      <c r="BC167" s="5" t="s">
        <v>70</v>
      </c>
      <c r="BD167" s="5" t="s">
        <v>70</v>
      </c>
      <c r="BE167" s="5" t="s">
        <v>70</v>
      </c>
      <c r="BF167" s="5" t="s">
        <v>70</v>
      </c>
      <c r="BG167" s="5" t="s">
        <v>70</v>
      </c>
      <c r="BH167" s="5" t="s">
        <v>70</v>
      </c>
      <c r="BI167" s="5" t="s">
        <v>70</v>
      </c>
      <c r="BJ167" s="5" t="s">
        <v>70</v>
      </c>
      <c r="BK167" s="5" t="s">
        <v>70</v>
      </c>
      <c r="BL167" s="5" t="s">
        <v>70</v>
      </c>
      <c r="BM167" s="5" t="s">
        <v>70</v>
      </c>
      <c r="BN167" s="5" t="s">
        <v>70</v>
      </c>
      <c r="BO167" s="5" t="s">
        <v>70</v>
      </c>
      <c r="BP167" s="5" t="s">
        <v>70</v>
      </c>
      <c r="BQ167" s="5" t="s">
        <v>70</v>
      </c>
      <c r="BR167" s="5" t="s">
        <v>70</v>
      </c>
      <c r="BS167" s="5" t="s">
        <v>70</v>
      </c>
      <c r="BT167" s="5" t="s">
        <v>70</v>
      </c>
      <c r="BU167" s="5" t="s">
        <v>70</v>
      </c>
      <c r="BV167" s="5" t="s">
        <v>70</v>
      </c>
      <c r="BW167" s="5" t="s">
        <v>70</v>
      </c>
      <c r="BX167" s="5" t="s">
        <v>70</v>
      </c>
      <c r="BY167" s="5" t="s">
        <v>70</v>
      </c>
      <c r="BZ167" s="5" t="s">
        <v>70</v>
      </c>
      <c r="CA167" s="5" t="s">
        <v>70</v>
      </c>
      <c r="CB167" s="5" t="s">
        <v>70</v>
      </c>
      <c r="CC167" s="5" t="s">
        <v>70</v>
      </c>
      <c r="CD167" s="5" t="s">
        <v>70</v>
      </c>
      <c r="CE167" s="5" t="s">
        <v>70</v>
      </c>
      <c r="CF167" s="5" t="s">
        <v>70</v>
      </c>
      <c r="CG167" s="5" t="s">
        <v>70</v>
      </c>
      <c r="CH167" s="5" t="s">
        <v>70</v>
      </c>
      <c r="CI167" s="5" t="s">
        <v>70</v>
      </c>
      <c r="CJ167" s="5" t="s">
        <v>70</v>
      </c>
      <c r="CK167" s="5" t="s">
        <v>70</v>
      </c>
      <c r="CL167" s="5" t="s">
        <v>70</v>
      </c>
      <c r="CM167" s="5" t="s">
        <v>70</v>
      </c>
      <c r="CN167" s="5" t="s">
        <v>70</v>
      </c>
      <c r="CO167" s="5" t="s">
        <v>70</v>
      </c>
      <c r="CP167" s="5" t="s">
        <v>70</v>
      </c>
      <c r="CQ167" s="5" t="s">
        <v>70</v>
      </c>
      <c r="CR167" s="5" t="s">
        <v>70</v>
      </c>
      <c r="CS167" s="5" t="s">
        <v>70</v>
      </c>
      <c r="CT167" s="5" t="s">
        <v>70</v>
      </c>
      <c r="CU167" s="5" t="s">
        <v>70</v>
      </c>
      <c r="CV167" s="5" t="s">
        <v>70</v>
      </c>
      <c r="CW167" s="5" t="s">
        <v>70</v>
      </c>
      <c r="CX167" s="5" t="s">
        <v>70</v>
      </c>
      <c r="CY167" s="5" t="s">
        <v>70</v>
      </c>
      <c r="CZ167" s="5" t="s">
        <v>70</v>
      </c>
      <c r="DA167" s="5" t="s">
        <v>70</v>
      </c>
      <c r="DB167" s="5" t="s">
        <v>70</v>
      </c>
      <c r="DC167" s="5" t="s">
        <v>70</v>
      </c>
      <c r="DD167" s="5" t="s">
        <v>70</v>
      </c>
      <c r="DE167" s="5" t="s">
        <v>70</v>
      </c>
      <c r="DF167" s="5" t="s">
        <v>70</v>
      </c>
      <c r="DG167" s="5" t="s">
        <v>70</v>
      </c>
      <c r="DH167" s="5" t="s">
        <v>70</v>
      </c>
      <c r="DI167" s="5" t="s">
        <v>70</v>
      </c>
      <c r="DJ167" s="5" t="s">
        <v>70</v>
      </c>
      <c r="DK167" s="5" t="s">
        <v>70</v>
      </c>
    </row>
    <row r="168" spans="1:115" ht="20.5" hidden="1" customHeight="1" outlineLevel="3" x14ac:dyDescent="0.3">
      <c r="A168" s="6"/>
      <c r="B168" s="81" t="s">
        <v>33</v>
      </c>
      <c r="C168" s="81" t="s">
        <v>4</v>
      </c>
      <c r="D168" s="83" t="s">
        <v>78</v>
      </c>
      <c r="E168" s="81"/>
      <c r="F168" s="38">
        <v>35</v>
      </c>
      <c r="G168" s="38">
        <v>35</v>
      </c>
      <c r="H168" s="38"/>
      <c r="I168" s="38"/>
      <c r="J168" s="55">
        <f>COUNTIF(L169:BK169,"/")</f>
        <v>0</v>
      </c>
      <c r="K168" s="56">
        <f>IF(J168="","",J168*11.1%)</f>
        <v>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</row>
    <row r="169" spans="1:115" ht="5.15" hidden="1" customHeight="1" outlineLevel="3" x14ac:dyDescent="0.3">
      <c r="A169" s="6"/>
      <c r="B169" s="82"/>
      <c r="C169" s="82"/>
      <c r="D169" s="84"/>
      <c r="E169" s="82"/>
      <c r="F169" s="39"/>
      <c r="G169" s="39"/>
      <c r="H169" s="39"/>
      <c r="I169" s="39"/>
      <c r="J169" s="55"/>
      <c r="K169" s="56"/>
      <c r="L169" s="5" t="str">
        <f t="shared" ref="L169:AQ169" si="66">IF(OR(AND($H168&lt;=$F168,L$7&gt;=$H168,L$7&lt;=$I168,L$7&lt;=$G168),AND(L$7&gt;=$F168,L$7&lt;=$G168,$H168&lt;&gt;"",L$7&gt;=$H168,L$7&lt;=$I168)),"*",IF(AND(OR($H168&gt;$F168,$I168&gt;$G168),OR(AND(L$7&gt;=$H168,L$7&lt;=$I168,$H168&gt;$F168),AND(L$7&gt;=$H168,L$7&lt;=$I168,$I168&gt;$G168))),"/",""))</f>
        <v/>
      </c>
      <c r="M169" s="5" t="str">
        <f t="shared" si="66"/>
        <v/>
      </c>
      <c r="N169" s="5" t="str">
        <f t="shared" si="66"/>
        <v/>
      </c>
      <c r="O169" s="5" t="str">
        <f t="shared" si="66"/>
        <v/>
      </c>
      <c r="P169" s="5" t="str">
        <f t="shared" si="66"/>
        <v/>
      </c>
      <c r="Q169" s="5" t="str">
        <f t="shared" si="66"/>
        <v/>
      </c>
      <c r="R169" s="5" t="str">
        <f t="shared" si="66"/>
        <v/>
      </c>
      <c r="S169" s="5" t="str">
        <f t="shared" si="66"/>
        <v/>
      </c>
      <c r="T169" s="5" t="str">
        <f t="shared" si="66"/>
        <v/>
      </c>
      <c r="U169" s="5" t="str">
        <f t="shared" si="66"/>
        <v/>
      </c>
      <c r="V169" s="5" t="str">
        <f t="shared" si="66"/>
        <v/>
      </c>
      <c r="W169" s="5" t="str">
        <f t="shared" si="66"/>
        <v/>
      </c>
      <c r="X169" s="5" t="str">
        <f t="shared" si="66"/>
        <v/>
      </c>
      <c r="Y169" s="5" t="str">
        <f t="shared" si="66"/>
        <v/>
      </c>
      <c r="Z169" s="5" t="str">
        <f t="shared" si="66"/>
        <v/>
      </c>
      <c r="AA169" s="5" t="str">
        <f t="shared" si="66"/>
        <v/>
      </c>
      <c r="AB169" s="5" t="str">
        <f t="shared" si="66"/>
        <v/>
      </c>
      <c r="AC169" s="5" t="str">
        <f t="shared" si="66"/>
        <v/>
      </c>
      <c r="AD169" s="5" t="str">
        <f t="shared" si="66"/>
        <v/>
      </c>
      <c r="AE169" s="5" t="str">
        <f t="shared" si="66"/>
        <v/>
      </c>
      <c r="AF169" s="5" t="str">
        <f t="shared" si="66"/>
        <v/>
      </c>
      <c r="AG169" s="5" t="str">
        <f t="shared" si="66"/>
        <v/>
      </c>
      <c r="AH169" s="5" t="str">
        <f t="shared" si="66"/>
        <v/>
      </c>
      <c r="AI169" s="5" t="str">
        <f t="shared" si="66"/>
        <v/>
      </c>
      <c r="AJ169" s="5" t="str">
        <f t="shared" si="66"/>
        <v/>
      </c>
      <c r="AK169" s="5" t="str">
        <f t="shared" si="66"/>
        <v/>
      </c>
      <c r="AL169" s="5" t="str">
        <f t="shared" si="66"/>
        <v/>
      </c>
      <c r="AM169" s="5" t="str">
        <f t="shared" si="66"/>
        <v/>
      </c>
      <c r="AN169" s="5" t="str">
        <f t="shared" si="66"/>
        <v/>
      </c>
      <c r="AO169" s="5" t="str">
        <f t="shared" si="66"/>
        <v/>
      </c>
      <c r="AP169" s="5" t="str">
        <f t="shared" si="66"/>
        <v/>
      </c>
      <c r="AQ169" s="5" t="str">
        <f t="shared" si="66"/>
        <v/>
      </c>
      <c r="AR169" s="5" t="str">
        <f t="shared" ref="AR169:BW169" si="67">IF(OR(AND($H168&lt;=$F168,AR$7&gt;=$H168,AR$7&lt;=$I168,AR$7&lt;=$G168),AND(AR$7&gt;=$F168,AR$7&lt;=$G168,$H168&lt;&gt;"",AR$7&gt;=$H168,AR$7&lt;=$I168)),"*",IF(AND(OR($H168&gt;$F168,$I168&gt;$G168),OR(AND(AR$7&gt;=$H168,AR$7&lt;=$I168,$H168&gt;$F168),AND(AR$7&gt;=$H168,AR$7&lt;=$I168,$I168&gt;$G168))),"/",""))</f>
        <v/>
      </c>
      <c r="AS169" s="5" t="str">
        <f t="shared" si="67"/>
        <v/>
      </c>
      <c r="AT169" s="5" t="str">
        <f t="shared" si="67"/>
        <v/>
      </c>
      <c r="AU169" s="5" t="str">
        <f t="shared" si="67"/>
        <v/>
      </c>
      <c r="AV169" s="5" t="str">
        <f t="shared" si="67"/>
        <v/>
      </c>
      <c r="AW169" s="5" t="str">
        <f t="shared" si="67"/>
        <v/>
      </c>
      <c r="AX169" s="5" t="str">
        <f t="shared" si="67"/>
        <v/>
      </c>
      <c r="AY169" s="5" t="str">
        <f t="shared" si="67"/>
        <v/>
      </c>
      <c r="AZ169" s="5" t="str">
        <f t="shared" si="67"/>
        <v/>
      </c>
      <c r="BA169" s="5" t="str">
        <f t="shared" si="67"/>
        <v/>
      </c>
      <c r="BB169" s="5" t="str">
        <f t="shared" si="67"/>
        <v/>
      </c>
      <c r="BC169" s="5" t="str">
        <f t="shared" si="67"/>
        <v/>
      </c>
      <c r="BD169" s="5" t="str">
        <f t="shared" si="67"/>
        <v/>
      </c>
      <c r="BE169" s="5" t="str">
        <f t="shared" si="67"/>
        <v/>
      </c>
      <c r="BF169" s="5" t="str">
        <f t="shared" si="67"/>
        <v/>
      </c>
      <c r="BG169" s="5" t="str">
        <f t="shared" si="67"/>
        <v/>
      </c>
      <c r="BH169" s="5" t="str">
        <f t="shared" si="67"/>
        <v/>
      </c>
      <c r="BI169" s="5" t="str">
        <f t="shared" si="67"/>
        <v/>
      </c>
      <c r="BJ169" s="5" t="str">
        <f t="shared" si="67"/>
        <v/>
      </c>
      <c r="BK169" s="5" t="str">
        <f t="shared" si="67"/>
        <v/>
      </c>
      <c r="BL169" s="5" t="str">
        <f t="shared" si="67"/>
        <v/>
      </c>
      <c r="BM169" s="5" t="str">
        <f t="shared" si="67"/>
        <v/>
      </c>
      <c r="BN169" s="5" t="str">
        <f t="shared" si="67"/>
        <v/>
      </c>
      <c r="BO169" s="5" t="str">
        <f t="shared" si="67"/>
        <v/>
      </c>
      <c r="BP169" s="5" t="str">
        <f t="shared" si="67"/>
        <v/>
      </c>
      <c r="BQ169" s="5" t="str">
        <f t="shared" si="67"/>
        <v/>
      </c>
      <c r="BR169" s="5" t="str">
        <f t="shared" si="67"/>
        <v/>
      </c>
      <c r="BS169" s="5" t="str">
        <f t="shared" si="67"/>
        <v/>
      </c>
      <c r="BT169" s="5" t="str">
        <f t="shared" si="67"/>
        <v/>
      </c>
      <c r="BU169" s="5" t="str">
        <f t="shared" si="67"/>
        <v/>
      </c>
      <c r="BV169" s="5" t="str">
        <f t="shared" si="67"/>
        <v/>
      </c>
      <c r="BW169" s="5" t="str">
        <f t="shared" si="67"/>
        <v/>
      </c>
      <c r="BX169" s="5" t="str">
        <f t="shared" ref="BX169:DC169" si="68">IF(OR(AND($H168&lt;=$F168,BX$7&gt;=$H168,BX$7&lt;=$I168,BX$7&lt;=$G168),AND(BX$7&gt;=$F168,BX$7&lt;=$G168,$H168&lt;&gt;"",BX$7&gt;=$H168,BX$7&lt;=$I168)),"*",IF(AND(OR($H168&gt;$F168,$I168&gt;$G168),OR(AND(BX$7&gt;=$H168,BX$7&lt;=$I168,$H168&gt;$F168),AND(BX$7&gt;=$H168,BX$7&lt;=$I168,$I168&gt;$G168))),"/",""))</f>
        <v/>
      </c>
      <c r="BY169" s="5" t="str">
        <f t="shared" si="68"/>
        <v/>
      </c>
      <c r="BZ169" s="5" t="str">
        <f t="shared" si="68"/>
        <v/>
      </c>
      <c r="CA169" s="5" t="str">
        <f t="shared" si="68"/>
        <v/>
      </c>
      <c r="CB169" s="5" t="str">
        <f t="shared" si="68"/>
        <v/>
      </c>
      <c r="CC169" s="5" t="str">
        <f t="shared" si="68"/>
        <v/>
      </c>
      <c r="CD169" s="5" t="str">
        <f t="shared" si="68"/>
        <v/>
      </c>
      <c r="CE169" s="5" t="str">
        <f t="shared" si="68"/>
        <v/>
      </c>
      <c r="CF169" s="5" t="str">
        <f t="shared" si="68"/>
        <v/>
      </c>
      <c r="CG169" s="5" t="str">
        <f t="shared" si="68"/>
        <v/>
      </c>
      <c r="CH169" s="5" t="str">
        <f t="shared" si="68"/>
        <v/>
      </c>
      <c r="CI169" s="5" t="str">
        <f t="shared" si="68"/>
        <v/>
      </c>
      <c r="CJ169" s="5" t="str">
        <f t="shared" si="68"/>
        <v/>
      </c>
      <c r="CK169" s="5" t="str">
        <f t="shared" si="68"/>
        <v/>
      </c>
      <c r="CL169" s="5" t="str">
        <f t="shared" si="68"/>
        <v/>
      </c>
      <c r="CM169" s="5" t="str">
        <f t="shared" si="68"/>
        <v/>
      </c>
      <c r="CN169" s="5" t="str">
        <f t="shared" si="68"/>
        <v/>
      </c>
      <c r="CO169" s="5" t="str">
        <f t="shared" si="68"/>
        <v/>
      </c>
      <c r="CP169" s="5" t="str">
        <f t="shared" si="68"/>
        <v>*</v>
      </c>
      <c r="CQ169" s="5" t="str">
        <f t="shared" si="68"/>
        <v>*</v>
      </c>
      <c r="CR169" s="5" t="str">
        <f t="shared" si="68"/>
        <v>*</v>
      </c>
      <c r="CS169" s="5" t="str">
        <f t="shared" si="68"/>
        <v>*</v>
      </c>
      <c r="CT169" s="5" t="str">
        <f t="shared" si="68"/>
        <v>*</v>
      </c>
      <c r="CU169" s="5" t="str">
        <f t="shared" si="68"/>
        <v>*</v>
      </c>
      <c r="CV169" s="5" t="str">
        <f t="shared" si="68"/>
        <v>*</v>
      </c>
      <c r="CW169" s="5" t="str">
        <f t="shared" si="68"/>
        <v>*</v>
      </c>
      <c r="CX169" s="5" t="str">
        <f t="shared" si="68"/>
        <v>*</v>
      </c>
      <c r="CY169" s="5" t="str">
        <f t="shared" si="68"/>
        <v>*</v>
      </c>
      <c r="CZ169" s="5" t="str">
        <f t="shared" si="68"/>
        <v>*</v>
      </c>
      <c r="DA169" s="5" t="str">
        <f t="shared" si="68"/>
        <v>*</v>
      </c>
      <c r="DB169" s="5" t="str">
        <f t="shared" si="68"/>
        <v>*</v>
      </c>
      <c r="DC169" s="5" t="str">
        <f t="shared" si="68"/>
        <v>*</v>
      </c>
      <c r="DD169" s="5" t="str">
        <f t="shared" ref="DD169:DK169" si="69">IF(OR(AND($H168&lt;=$F168,DD$7&gt;=$H168,DD$7&lt;=$I168,DD$7&lt;=$G168),AND(DD$7&gt;=$F168,DD$7&lt;=$G168,$H168&lt;&gt;"",DD$7&gt;=$H168,DD$7&lt;=$I168)),"*",IF(AND(OR($H168&gt;$F168,$I168&gt;$G168),OR(AND(DD$7&gt;=$H168,DD$7&lt;=$I168,$H168&gt;$F168),AND(DD$7&gt;=$H168,DD$7&lt;=$I168,$I168&gt;$G168))),"/",""))</f>
        <v>*</v>
      </c>
      <c r="DE169" s="5" t="str">
        <f t="shared" si="69"/>
        <v>*</v>
      </c>
      <c r="DF169" s="5" t="str">
        <f t="shared" si="69"/>
        <v>*</v>
      </c>
      <c r="DG169" s="5" t="str">
        <f t="shared" si="69"/>
        <v>*</v>
      </c>
      <c r="DH169" s="5" t="str">
        <f t="shared" si="69"/>
        <v>*</v>
      </c>
      <c r="DI169" s="5" t="str">
        <f t="shared" si="69"/>
        <v>*</v>
      </c>
      <c r="DJ169" s="5" t="str">
        <f t="shared" si="69"/>
        <v>*</v>
      </c>
      <c r="DK169" s="5" t="str">
        <f t="shared" si="69"/>
        <v>*</v>
      </c>
    </row>
    <row r="170" spans="1:115" ht="23.15" hidden="1" customHeight="1" outlineLevel="2" collapsed="1" x14ac:dyDescent="0.3">
      <c r="A170" s="6"/>
      <c r="B170" s="85" t="s">
        <v>33</v>
      </c>
      <c r="C170" s="85" t="s">
        <v>4</v>
      </c>
      <c r="D170" s="85" t="s">
        <v>34</v>
      </c>
      <c r="E170" s="81"/>
      <c r="F170" s="38">
        <v>33</v>
      </c>
      <c r="G170" s="38">
        <v>35</v>
      </c>
      <c r="H170" s="38"/>
      <c r="I170" s="38"/>
      <c r="J170" s="55">
        <f>COUNTIF(L171:BK171,"/")</f>
        <v>0</v>
      </c>
      <c r="K170" s="56">
        <f>IF(J170="","",J170*11.1%)</f>
        <v>0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</row>
    <row r="171" spans="1:115" ht="5.15" hidden="1" customHeight="1" outlineLevel="2" x14ac:dyDescent="0.3">
      <c r="A171" s="6"/>
      <c r="B171" s="86"/>
      <c r="C171" s="86"/>
      <c r="D171" s="86"/>
      <c r="E171" s="82"/>
      <c r="F171" s="39"/>
      <c r="G171" s="39"/>
      <c r="H171" s="39"/>
      <c r="I171" s="39"/>
      <c r="J171" s="55"/>
      <c r="K171" s="56"/>
      <c r="L171" s="5" t="str">
        <f t="shared" ref="L171:AQ171" si="70">IF(OR(AND($H170&lt;=$F170,L$7&gt;=$H170,L$7&lt;=$I170,L$7&lt;=$G170),AND(L$7&gt;=$F170,L$7&lt;=$G170,$H170&lt;&gt;"",L$7&gt;=$H170,L$7&lt;=$I170)),"*",IF(AND(OR($H170&gt;$F170,$I170&gt;$G170),OR(AND(L$7&gt;=$H170,L$7&lt;=$I170,$H170&gt;$F170),AND(L$7&gt;=$H170,L$7&lt;=$I170,$I170&gt;$G170))),"/",""))</f>
        <v/>
      </c>
      <c r="M171" s="5" t="str">
        <f t="shared" si="70"/>
        <v/>
      </c>
      <c r="N171" s="5" t="str">
        <f t="shared" si="70"/>
        <v/>
      </c>
      <c r="O171" s="5" t="str">
        <f t="shared" si="70"/>
        <v/>
      </c>
      <c r="P171" s="5" t="str">
        <f t="shared" si="70"/>
        <v/>
      </c>
      <c r="Q171" s="5" t="str">
        <f t="shared" si="70"/>
        <v/>
      </c>
      <c r="R171" s="5" t="str">
        <f t="shared" si="70"/>
        <v/>
      </c>
      <c r="S171" s="5" t="str">
        <f t="shared" si="70"/>
        <v/>
      </c>
      <c r="T171" s="5" t="str">
        <f t="shared" si="70"/>
        <v/>
      </c>
      <c r="U171" s="5" t="str">
        <f t="shared" si="70"/>
        <v/>
      </c>
      <c r="V171" s="5" t="str">
        <f t="shared" si="70"/>
        <v/>
      </c>
      <c r="W171" s="5" t="str">
        <f t="shared" si="70"/>
        <v/>
      </c>
      <c r="X171" s="5" t="str">
        <f t="shared" si="70"/>
        <v/>
      </c>
      <c r="Y171" s="5" t="str">
        <f t="shared" si="70"/>
        <v/>
      </c>
      <c r="Z171" s="5" t="str">
        <f t="shared" si="70"/>
        <v/>
      </c>
      <c r="AA171" s="5" t="str">
        <f t="shared" si="70"/>
        <v/>
      </c>
      <c r="AB171" s="5" t="str">
        <f t="shared" si="70"/>
        <v/>
      </c>
      <c r="AC171" s="5" t="str">
        <f t="shared" si="70"/>
        <v/>
      </c>
      <c r="AD171" s="5" t="str">
        <f t="shared" si="70"/>
        <v/>
      </c>
      <c r="AE171" s="5" t="str">
        <f t="shared" si="70"/>
        <v/>
      </c>
      <c r="AF171" s="5" t="str">
        <f t="shared" si="70"/>
        <v/>
      </c>
      <c r="AG171" s="5" t="str">
        <f t="shared" si="70"/>
        <v/>
      </c>
      <c r="AH171" s="5" t="str">
        <f t="shared" si="70"/>
        <v/>
      </c>
      <c r="AI171" s="5" t="str">
        <f t="shared" si="70"/>
        <v/>
      </c>
      <c r="AJ171" s="5" t="str">
        <f t="shared" si="70"/>
        <v/>
      </c>
      <c r="AK171" s="5" t="str">
        <f t="shared" si="70"/>
        <v/>
      </c>
      <c r="AL171" s="5" t="str">
        <f t="shared" si="70"/>
        <v/>
      </c>
      <c r="AM171" s="5" t="str">
        <f t="shared" si="70"/>
        <v/>
      </c>
      <c r="AN171" s="5" t="str">
        <f t="shared" si="70"/>
        <v/>
      </c>
      <c r="AO171" s="5" t="str">
        <f t="shared" si="70"/>
        <v/>
      </c>
      <c r="AP171" s="5" t="str">
        <f t="shared" si="70"/>
        <v/>
      </c>
      <c r="AQ171" s="5" t="str">
        <f t="shared" si="70"/>
        <v/>
      </c>
      <c r="AR171" s="5" t="str">
        <f t="shared" ref="AR171:BW171" si="71">IF(OR(AND($H170&lt;=$F170,AR$7&gt;=$H170,AR$7&lt;=$I170,AR$7&lt;=$G170),AND(AR$7&gt;=$F170,AR$7&lt;=$G170,$H170&lt;&gt;"",AR$7&gt;=$H170,AR$7&lt;=$I170)),"*",IF(AND(OR($H170&gt;$F170,$I170&gt;$G170),OR(AND(AR$7&gt;=$H170,AR$7&lt;=$I170,$H170&gt;$F170),AND(AR$7&gt;=$H170,AR$7&lt;=$I170,$I170&gt;$G170))),"/",""))</f>
        <v/>
      </c>
      <c r="AS171" s="5" t="str">
        <f t="shared" si="71"/>
        <v/>
      </c>
      <c r="AT171" s="5" t="str">
        <f t="shared" si="71"/>
        <v/>
      </c>
      <c r="AU171" s="5" t="str">
        <f t="shared" si="71"/>
        <v/>
      </c>
      <c r="AV171" s="5" t="str">
        <f t="shared" si="71"/>
        <v/>
      </c>
      <c r="AW171" s="5" t="str">
        <f t="shared" si="71"/>
        <v/>
      </c>
      <c r="AX171" s="5" t="str">
        <f t="shared" si="71"/>
        <v/>
      </c>
      <c r="AY171" s="5" t="str">
        <f t="shared" si="71"/>
        <v/>
      </c>
      <c r="AZ171" s="5" t="str">
        <f t="shared" si="71"/>
        <v/>
      </c>
      <c r="BA171" s="5" t="str">
        <f t="shared" si="71"/>
        <v/>
      </c>
      <c r="BB171" s="5" t="str">
        <f t="shared" si="71"/>
        <v/>
      </c>
      <c r="BC171" s="5" t="str">
        <f t="shared" si="71"/>
        <v/>
      </c>
      <c r="BD171" s="5" t="str">
        <f t="shared" si="71"/>
        <v/>
      </c>
      <c r="BE171" s="5" t="str">
        <f t="shared" si="71"/>
        <v/>
      </c>
      <c r="BF171" s="5" t="str">
        <f t="shared" si="71"/>
        <v/>
      </c>
      <c r="BG171" s="5" t="str">
        <f t="shared" si="71"/>
        <v/>
      </c>
      <c r="BH171" s="5" t="str">
        <f t="shared" si="71"/>
        <v/>
      </c>
      <c r="BI171" s="5" t="str">
        <f t="shared" si="71"/>
        <v/>
      </c>
      <c r="BJ171" s="5" t="str">
        <f t="shared" si="71"/>
        <v/>
      </c>
      <c r="BK171" s="5" t="str">
        <f t="shared" si="71"/>
        <v/>
      </c>
      <c r="BL171" s="5" t="str">
        <f t="shared" si="71"/>
        <v/>
      </c>
      <c r="BM171" s="5" t="str">
        <f t="shared" si="71"/>
        <v/>
      </c>
      <c r="BN171" s="5" t="str">
        <f t="shared" si="71"/>
        <v/>
      </c>
      <c r="BO171" s="5" t="str">
        <f t="shared" si="71"/>
        <v/>
      </c>
      <c r="BP171" s="5" t="str">
        <f t="shared" si="71"/>
        <v/>
      </c>
      <c r="BQ171" s="5" t="str">
        <f t="shared" si="71"/>
        <v/>
      </c>
      <c r="BR171" s="5" t="str">
        <f t="shared" si="71"/>
        <v/>
      </c>
      <c r="BS171" s="5" t="str">
        <f t="shared" si="71"/>
        <v/>
      </c>
      <c r="BT171" s="5" t="str">
        <f t="shared" si="71"/>
        <v/>
      </c>
      <c r="BU171" s="5" t="str">
        <f t="shared" si="71"/>
        <v/>
      </c>
      <c r="BV171" s="5" t="str">
        <f t="shared" si="71"/>
        <v/>
      </c>
      <c r="BW171" s="5" t="str">
        <f t="shared" si="71"/>
        <v/>
      </c>
      <c r="BX171" s="5" t="str">
        <f t="shared" ref="BX171:DC171" si="72">IF(OR(AND($H170&lt;=$F170,BX$7&gt;=$H170,BX$7&lt;=$I170,BX$7&lt;=$G170),AND(BX$7&gt;=$F170,BX$7&lt;=$G170,$H170&lt;&gt;"",BX$7&gt;=$H170,BX$7&lt;=$I170)),"*",IF(AND(OR($H170&gt;$F170,$I170&gt;$G170),OR(AND(BX$7&gt;=$H170,BX$7&lt;=$I170,$H170&gt;$F170),AND(BX$7&gt;=$H170,BX$7&lt;=$I170,$I170&gt;$G170))),"/",""))</f>
        <v/>
      </c>
      <c r="BY171" s="5" t="str">
        <f t="shared" si="72"/>
        <v/>
      </c>
      <c r="BZ171" s="5" t="str">
        <f t="shared" si="72"/>
        <v/>
      </c>
      <c r="CA171" s="5" t="str">
        <f t="shared" si="72"/>
        <v/>
      </c>
      <c r="CB171" s="5" t="str">
        <f t="shared" si="72"/>
        <v/>
      </c>
      <c r="CC171" s="5" t="str">
        <f t="shared" si="72"/>
        <v/>
      </c>
      <c r="CD171" s="5" t="str">
        <f t="shared" si="72"/>
        <v/>
      </c>
      <c r="CE171" s="5" t="str">
        <f t="shared" si="72"/>
        <v/>
      </c>
      <c r="CF171" s="5" t="str">
        <f t="shared" si="72"/>
        <v/>
      </c>
      <c r="CG171" s="5" t="str">
        <f t="shared" si="72"/>
        <v/>
      </c>
      <c r="CH171" s="5" t="str">
        <f t="shared" si="72"/>
        <v/>
      </c>
      <c r="CI171" s="5" t="str">
        <f t="shared" si="72"/>
        <v/>
      </c>
      <c r="CJ171" s="5" t="str">
        <f t="shared" si="72"/>
        <v/>
      </c>
      <c r="CK171" s="5" t="str">
        <f t="shared" si="72"/>
        <v/>
      </c>
      <c r="CL171" s="5" t="str">
        <f t="shared" si="72"/>
        <v/>
      </c>
      <c r="CM171" s="5" t="str">
        <f t="shared" si="72"/>
        <v/>
      </c>
      <c r="CN171" s="5" t="str">
        <f t="shared" si="72"/>
        <v/>
      </c>
      <c r="CO171" s="5" t="str">
        <f t="shared" si="72"/>
        <v/>
      </c>
      <c r="CP171" s="5" t="str">
        <f t="shared" si="72"/>
        <v>*</v>
      </c>
      <c r="CQ171" s="5" t="str">
        <f t="shared" si="72"/>
        <v>*</v>
      </c>
      <c r="CR171" s="5" t="str">
        <f t="shared" si="72"/>
        <v>*</v>
      </c>
      <c r="CS171" s="5" t="str">
        <f t="shared" si="72"/>
        <v>*</v>
      </c>
      <c r="CT171" s="5" t="str">
        <f t="shared" si="72"/>
        <v>*</v>
      </c>
      <c r="CU171" s="5" t="str">
        <f t="shared" si="72"/>
        <v>*</v>
      </c>
      <c r="CV171" s="5" t="str">
        <f t="shared" si="72"/>
        <v>*</v>
      </c>
      <c r="CW171" s="5" t="str">
        <f t="shared" si="72"/>
        <v>*</v>
      </c>
      <c r="CX171" s="5" t="str">
        <f t="shared" si="72"/>
        <v>*</v>
      </c>
      <c r="CY171" s="5" t="str">
        <f t="shared" si="72"/>
        <v>*</v>
      </c>
      <c r="CZ171" s="5" t="str">
        <f t="shared" si="72"/>
        <v>*</v>
      </c>
      <c r="DA171" s="5" t="str">
        <f t="shared" si="72"/>
        <v>*</v>
      </c>
      <c r="DB171" s="5" t="str">
        <f t="shared" si="72"/>
        <v>*</v>
      </c>
      <c r="DC171" s="5" t="str">
        <f t="shared" si="72"/>
        <v>*</v>
      </c>
      <c r="DD171" s="5" t="str">
        <f t="shared" ref="DD171:DK171" si="73">IF(OR(AND($H170&lt;=$F170,DD$7&gt;=$H170,DD$7&lt;=$I170,DD$7&lt;=$G170),AND(DD$7&gt;=$F170,DD$7&lt;=$G170,$H170&lt;&gt;"",DD$7&gt;=$H170,DD$7&lt;=$I170)),"*",IF(AND(OR($H170&gt;$F170,$I170&gt;$G170),OR(AND(DD$7&gt;=$H170,DD$7&lt;=$I170,$H170&gt;$F170),AND(DD$7&gt;=$H170,DD$7&lt;=$I170,$I170&gt;$G170))),"/",""))</f>
        <v>*</v>
      </c>
      <c r="DE171" s="5" t="str">
        <f t="shared" si="73"/>
        <v>*</v>
      </c>
      <c r="DF171" s="5" t="str">
        <f t="shared" si="73"/>
        <v>*</v>
      </c>
      <c r="DG171" s="5" t="str">
        <f t="shared" si="73"/>
        <v>*</v>
      </c>
      <c r="DH171" s="5" t="str">
        <f t="shared" si="73"/>
        <v>*</v>
      </c>
      <c r="DI171" s="5" t="str">
        <f t="shared" si="73"/>
        <v>*</v>
      </c>
      <c r="DJ171" s="5" t="str">
        <f t="shared" si="73"/>
        <v>*</v>
      </c>
      <c r="DK171" s="5" t="str">
        <f t="shared" si="73"/>
        <v>*</v>
      </c>
    </row>
    <row r="172" spans="1:115" ht="17.149999999999999" hidden="1" customHeight="1" outlineLevel="3" x14ac:dyDescent="0.3">
      <c r="A172" s="6"/>
      <c r="B172" s="81" t="s">
        <v>33</v>
      </c>
      <c r="C172" s="81" t="s">
        <v>4</v>
      </c>
      <c r="D172" s="83" t="s">
        <v>105</v>
      </c>
      <c r="E172" s="81"/>
      <c r="F172" s="38">
        <v>33</v>
      </c>
      <c r="G172" s="38">
        <v>33</v>
      </c>
      <c r="H172" s="38"/>
      <c r="I172" s="38"/>
      <c r="J172" s="55">
        <f>COUNTIF(L173:BK173,"/")</f>
        <v>0</v>
      </c>
      <c r="K172" s="56">
        <f>IF(J172="","",J172*11.1%)</f>
        <v>0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</row>
    <row r="173" spans="1:115" ht="5.15" hidden="1" customHeight="1" outlineLevel="3" x14ac:dyDescent="0.3">
      <c r="A173" s="6"/>
      <c r="B173" s="82"/>
      <c r="C173" s="82"/>
      <c r="D173" s="84"/>
      <c r="E173" s="82"/>
      <c r="F173" s="39"/>
      <c r="G173" s="39"/>
      <c r="H173" s="39"/>
      <c r="I173" s="39"/>
      <c r="J173" s="55"/>
      <c r="K173" s="56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</row>
    <row r="174" spans="1:115" ht="18.649999999999999" hidden="1" customHeight="1" outlineLevel="3" x14ac:dyDescent="0.3">
      <c r="A174" s="6"/>
      <c r="B174" s="81" t="s">
        <v>33</v>
      </c>
      <c r="C174" s="81" t="s">
        <v>4</v>
      </c>
      <c r="D174" s="83" t="s">
        <v>80</v>
      </c>
      <c r="E174" s="81"/>
      <c r="F174" s="38">
        <v>34</v>
      </c>
      <c r="G174" s="38">
        <v>34</v>
      </c>
      <c r="H174" s="38"/>
      <c r="I174" s="38"/>
      <c r="J174" s="55">
        <f>COUNTIF(L175:BK175,"/")</f>
        <v>0</v>
      </c>
      <c r="K174" s="56">
        <f>IF(J174="","",J174*11.1%)</f>
        <v>0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</row>
    <row r="175" spans="1:115" ht="5.15" hidden="1" customHeight="1" outlineLevel="3" x14ac:dyDescent="0.3">
      <c r="A175" s="6"/>
      <c r="B175" s="82"/>
      <c r="C175" s="82"/>
      <c r="D175" s="84"/>
      <c r="E175" s="82"/>
      <c r="F175" s="39"/>
      <c r="G175" s="39"/>
      <c r="H175" s="39"/>
      <c r="I175" s="39"/>
      <c r="J175" s="55"/>
      <c r="K175" s="56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</row>
    <row r="176" spans="1:115" ht="16.5" hidden="1" customHeight="1" outlineLevel="3" x14ac:dyDescent="0.3">
      <c r="A176" s="6"/>
      <c r="B176" s="81" t="s">
        <v>33</v>
      </c>
      <c r="C176" s="81" t="s">
        <v>4</v>
      </c>
      <c r="D176" s="83" t="s">
        <v>77</v>
      </c>
      <c r="E176" s="81"/>
      <c r="F176" s="38">
        <v>35</v>
      </c>
      <c r="G176" s="38">
        <v>35</v>
      </c>
      <c r="H176" s="38"/>
      <c r="I176" s="38"/>
      <c r="J176" s="55">
        <f>COUNTIF(L177:BK177,"/")</f>
        <v>0</v>
      </c>
      <c r="K176" s="56">
        <f>IF(J176="","",J176*11.1%)</f>
        <v>0</v>
      </c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</row>
    <row r="177" spans="1:115" ht="5.15" hidden="1" customHeight="1" outlineLevel="3" x14ac:dyDescent="0.3">
      <c r="A177" s="6"/>
      <c r="B177" s="82"/>
      <c r="C177" s="82"/>
      <c r="D177" s="84"/>
      <c r="E177" s="82"/>
      <c r="F177" s="39"/>
      <c r="G177" s="39"/>
      <c r="H177" s="39"/>
      <c r="I177" s="39"/>
      <c r="J177" s="55"/>
      <c r="K177" s="56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</row>
    <row r="178" spans="1:115" ht="20.5" hidden="1" customHeight="1" outlineLevel="3" x14ac:dyDescent="0.3">
      <c r="A178" s="6"/>
      <c r="B178" s="81" t="s">
        <v>33</v>
      </c>
      <c r="C178" s="81" t="s">
        <v>4</v>
      </c>
      <c r="D178" s="83" t="s">
        <v>78</v>
      </c>
      <c r="E178" s="81"/>
      <c r="F178" s="38">
        <v>35</v>
      </c>
      <c r="G178" s="38">
        <v>35</v>
      </c>
      <c r="H178" s="38"/>
      <c r="I178" s="38"/>
      <c r="J178" s="55">
        <f>COUNTIF(L179:BK179,"/")</f>
        <v>0</v>
      </c>
      <c r="K178" s="56">
        <f>IF(J178="","",J178*11.1%)</f>
        <v>0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</row>
    <row r="179" spans="1:115" ht="5.15" hidden="1" customHeight="1" outlineLevel="3" x14ac:dyDescent="0.3">
      <c r="A179" s="6"/>
      <c r="B179" s="82"/>
      <c r="C179" s="82"/>
      <c r="D179" s="84"/>
      <c r="E179" s="82"/>
      <c r="F179" s="39"/>
      <c r="G179" s="39"/>
      <c r="H179" s="39"/>
      <c r="I179" s="39"/>
      <c r="J179" s="55"/>
      <c r="K179" s="56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</row>
    <row r="180" spans="1:115" ht="30" hidden="1" customHeight="1" outlineLevel="2" collapsed="1" x14ac:dyDescent="0.3">
      <c r="A180" s="6"/>
      <c r="B180" s="85" t="s">
        <v>33</v>
      </c>
      <c r="C180" s="85" t="s">
        <v>4</v>
      </c>
      <c r="D180" s="85" t="s">
        <v>35</v>
      </c>
      <c r="E180" s="81"/>
      <c r="F180" s="38">
        <v>33</v>
      </c>
      <c r="G180" s="38">
        <v>38</v>
      </c>
      <c r="H180" s="38"/>
      <c r="I180" s="38"/>
      <c r="J180" s="55">
        <f>COUNTIF(L181:BK181,"/")</f>
        <v>0</v>
      </c>
      <c r="K180" s="56">
        <f>IF(J180="","",J180*11.1%)</f>
        <v>0</v>
      </c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</row>
    <row r="181" spans="1:115" ht="5.15" hidden="1" customHeight="1" outlineLevel="2" x14ac:dyDescent="0.3">
      <c r="A181" s="6"/>
      <c r="B181" s="86"/>
      <c r="C181" s="86"/>
      <c r="D181" s="86"/>
      <c r="E181" s="82"/>
      <c r="F181" s="39"/>
      <c r="G181" s="39"/>
      <c r="H181" s="39"/>
      <c r="I181" s="39"/>
      <c r="J181" s="55"/>
      <c r="K181" s="56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</row>
    <row r="182" spans="1:115" ht="17.5" hidden="1" customHeight="1" outlineLevel="3" x14ac:dyDescent="0.3">
      <c r="A182" s="6"/>
      <c r="B182" s="81" t="s">
        <v>33</v>
      </c>
      <c r="C182" s="81" t="s">
        <v>4</v>
      </c>
      <c r="D182" s="83" t="s">
        <v>106</v>
      </c>
      <c r="E182" s="81"/>
      <c r="F182" s="38">
        <v>33</v>
      </c>
      <c r="G182" s="38">
        <v>35</v>
      </c>
      <c r="H182" s="38"/>
      <c r="I182" s="38"/>
      <c r="J182" s="55">
        <f>COUNTIF(L183:BK183,"/")</f>
        <v>0</v>
      </c>
      <c r="K182" s="56">
        <f>IF(J182="","",J182*11.1%)</f>
        <v>0</v>
      </c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</row>
    <row r="183" spans="1:115" ht="5.15" hidden="1" customHeight="1" outlineLevel="3" x14ac:dyDescent="0.3">
      <c r="A183" s="6"/>
      <c r="B183" s="82"/>
      <c r="C183" s="82"/>
      <c r="D183" s="84"/>
      <c r="E183" s="82"/>
      <c r="F183" s="39"/>
      <c r="G183" s="39"/>
      <c r="H183" s="39"/>
      <c r="I183" s="39"/>
      <c r="J183" s="55"/>
      <c r="K183" s="56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</row>
    <row r="184" spans="1:115" ht="17.5" hidden="1" customHeight="1" outlineLevel="3" x14ac:dyDescent="0.3">
      <c r="A184" s="6"/>
      <c r="B184" s="81" t="s">
        <v>33</v>
      </c>
      <c r="C184" s="81" t="s">
        <v>4</v>
      </c>
      <c r="D184" s="83" t="s">
        <v>80</v>
      </c>
      <c r="E184" s="81"/>
      <c r="F184" s="38">
        <v>36</v>
      </c>
      <c r="G184" s="38">
        <v>36</v>
      </c>
      <c r="H184" s="38"/>
      <c r="I184" s="38"/>
      <c r="J184" s="55">
        <f>COUNTIF(L185:BK185,"/")</f>
        <v>0</v>
      </c>
      <c r="K184" s="56">
        <f>IF(J184="","",J184*11.1%)</f>
        <v>0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</row>
    <row r="185" spans="1:115" ht="5.15" hidden="1" customHeight="1" outlineLevel="3" x14ac:dyDescent="0.3">
      <c r="A185" s="6"/>
      <c r="B185" s="82"/>
      <c r="C185" s="82"/>
      <c r="D185" s="84"/>
      <c r="E185" s="82"/>
      <c r="F185" s="39"/>
      <c r="G185" s="39"/>
      <c r="H185" s="39"/>
      <c r="I185" s="39"/>
      <c r="J185" s="55"/>
      <c r="K185" s="56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</row>
    <row r="186" spans="1:115" ht="11.5" hidden="1" customHeight="1" outlineLevel="3" x14ac:dyDescent="0.3">
      <c r="A186" s="6"/>
      <c r="B186" s="81" t="s">
        <v>33</v>
      </c>
      <c r="C186" s="81" t="s">
        <v>4</v>
      </c>
      <c r="D186" s="83" t="s">
        <v>77</v>
      </c>
      <c r="E186" s="81"/>
      <c r="F186" s="38">
        <v>37</v>
      </c>
      <c r="G186" s="38">
        <v>37</v>
      </c>
      <c r="H186" s="38"/>
      <c r="I186" s="38"/>
      <c r="J186" s="55">
        <f>COUNTIF(L187:BK187,"/")</f>
        <v>0</v>
      </c>
      <c r="K186" s="56">
        <f>IF(J186="","",J186*11.1%)</f>
        <v>0</v>
      </c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</row>
    <row r="187" spans="1:115" ht="5.15" hidden="1" customHeight="1" outlineLevel="3" x14ac:dyDescent="0.3">
      <c r="A187" s="6"/>
      <c r="B187" s="82"/>
      <c r="C187" s="82"/>
      <c r="D187" s="84"/>
      <c r="E187" s="82"/>
      <c r="F187" s="39"/>
      <c r="G187" s="39"/>
      <c r="H187" s="39"/>
      <c r="I187" s="39"/>
      <c r="J187" s="55"/>
      <c r="K187" s="56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</row>
    <row r="188" spans="1:115" ht="12" hidden="1" customHeight="1" outlineLevel="3" x14ac:dyDescent="0.3">
      <c r="A188" s="6"/>
      <c r="B188" s="81" t="s">
        <v>33</v>
      </c>
      <c r="C188" s="81" t="s">
        <v>4</v>
      </c>
      <c r="D188" s="83" t="s">
        <v>78</v>
      </c>
      <c r="E188" s="81"/>
      <c r="F188" s="38">
        <v>38</v>
      </c>
      <c r="G188" s="38">
        <v>38</v>
      </c>
      <c r="H188" s="38"/>
      <c r="I188" s="38"/>
      <c r="J188" s="55">
        <f>COUNTIF(L189:BK189,"/")</f>
        <v>0</v>
      </c>
      <c r="K188" s="56">
        <f>IF(J188="","",J188*11.1%)</f>
        <v>0</v>
      </c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</row>
    <row r="189" spans="1:115" ht="5.15" hidden="1" customHeight="1" outlineLevel="3" x14ac:dyDescent="0.3">
      <c r="A189" s="6"/>
      <c r="B189" s="82"/>
      <c r="C189" s="82"/>
      <c r="D189" s="84"/>
      <c r="E189" s="82"/>
      <c r="F189" s="39"/>
      <c r="G189" s="39"/>
      <c r="H189" s="39"/>
      <c r="I189" s="39"/>
      <c r="J189" s="55"/>
      <c r="K189" s="56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</row>
    <row r="190" spans="1:115" ht="23.15" hidden="1" customHeight="1" outlineLevel="2" collapsed="1" x14ac:dyDescent="0.3">
      <c r="A190" s="6"/>
      <c r="B190" s="85" t="s">
        <v>33</v>
      </c>
      <c r="C190" s="85" t="s">
        <v>4</v>
      </c>
      <c r="D190" s="85" t="s">
        <v>36</v>
      </c>
      <c r="E190" s="81"/>
      <c r="F190" s="38">
        <v>36</v>
      </c>
      <c r="G190" s="38">
        <v>43</v>
      </c>
      <c r="H190" s="38"/>
      <c r="I190" s="38"/>
      <c r="J190" s="55">
        <f>COUNTIF(L191:BK191,"/")</f>
        <v>0</v>
      </c>
      <c r="K190" s="56">
        <f>IF(J190="","",J190*11.1%)</f>
        <v>0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</row>
    <row r="191" spans="1:115" ht="5.15" hidden="1" customHeight="1" outlineLevel="2" x14ac:dyDescent="0.3">
      <c r="A191" s="6"/>
      <c r="B191" s="86"/>
      <c r="C191" s="86"/>
      <c r="D191" s="86"/>
      <c r="E191" s="82"/>
      <c r="F191" s="39"/>
      <c r="G191" s="39"/>
      <c r="H191" s="39"/>
      <c r="I191" s="39"/>
      <c r="J191" s="55"/>
      <c r="K191" s="56"/>
      <c r="L191" s="5" t="str">
        <f t="shared" ref="L191:AQ191" si="74">IF(OR(AND($H190&lt;=$F190,L$7&gt;=$H190,L$7&lt;=$I190,L$7&lt;=$G190),AND(L$7&gt;=$F190,L$7&lt;=$G190,$H190&lt;&gt;"",L$7&gt;=$H190,L$7&lt;=$I190)),"*",IF(AND(OR($H190&gt;$F190,$I190&gt;$G190),OR(AND(L$7&gt;=$H190,L$7&lt;=$I190,$H190&gt;$F190),AND(L$7&gt;=$H190,L$7&lt;=$I190,$I190&gt;$G190))),"/",""))</f>
        <v/>
      </c>
      <c r="M191" s="5" t="str">
        <f t="shared" si="74"/>
        <v/>
      </c>
      <c r="N191" s="5" t="str">
        <f t="shared" si="74"/>
        <v/>
      </c>
      <c r="O191" s="5" t="str">
        <f t="shared" si="74"/>
        <v/>
      </c>
      <c r="P191" s="5" t="str">
        <f t="shared" si="74"/>
        <v/>
      </c>
      <c r="Q191" s="5" t="str">
        <f t="shared" si="74"/>
        <v/>
      </c>
      <c r="R191" s="5" t="str">
        <f t="shared" si="74"/>
        <v/>
      </c>
      <c r="S191" s="5" t="str">
        <f t="shared" si="74"/>
        <v/>
      </c>
      <c r="T191" s="5" t="str">
        <f t="shared" si="74"/>
        <v/>
      </c>
      <c r="U191" s="5" t="str">
        <f t="shared" si="74"/>
        <v/>
      </c>
      <c r="V191" s="5" t="str">
        <f t="shared" si="74"/>
        <v/>
      </c>
      <c r="W191" s="5" t="str">
        <f t="shared" si="74"/>
        <v/>
      </c>
      <c r="X191" s="5" t="str">
        <f t="shared" si="74"/>
        <v/>
      </c>
      <c r="Y191" s="5" t="str">
        <f t="shared" si="74"/>
        <v/>
      </c>
      <c r="Z191" s="5" t="str">
        <f t="shared" si="74"/>
        <v/>
      </c>
      <c r="AA191" s="5" t="str">
        <f t="shared" si="74"/>
        <v/>
      </c>
      <c r="AB191" s="5" t="str">
        <f t="shared" si="74"/>
        <v/>
      </c>
      <c r="AC191" s="5" t="str">
        <f t="shared" si="74"/>
        <v/>
      </c>
      <c r="AD191" s="5" t="str">
        <f t="shared" si="74"/>
        <v/>
      </c>
      <c r="AE191" s="5" t="str">
        <f t="shared" si="74"/>
        <v/>
      </c>
      <c r="AF191" s="5" t="str">
        <f t="shared" si="74"/>
        <v/>
      </c>
      <c r="AG191" s="5" t="str">
        <f t="shared" si="74"/>
        <v/>
      </c>
      <c r="AH191" s="5" t="str">
        <f t="shared" si="74"/>
        <v/>
      </c>
      <c r="AI191" s="5" t="str">
        <f t="shared" si="74"/>
        <v/>
      </c>
      <c r="AJ191" s="5" t="str">
        <f t="shared" si="74"/>
        <v/>
      </c>
      <c r="AK191" s="5" t="str">
        <f t="shared" si="74"/>
        <v/>
      </c>
      <c r="AL191" s="5" t="str">
        <f t="shared" si="74"/>
        <v/>
      </c>
      <c r="AM191" s="5" t="str">
        <f t="shared" si="74"/>
        <v/>
      </c>
      <c r="AN191" s="5" t="str">
        <f t="shared" si="74"/>
        <v/>
      </c>
      <c r="AO191" s="5" t="str">
        <f t="shared" si="74"/>
        <v/>
      </c>
      <c r="AP191" s="5" t="str">
        <f t="shared" si="74"/>
        <v/>
      </c>
      <c r="AQ191" s="5" t="str">
        <f t="shared" si="74"/>
        <v/>
      </c>
      <c r="AR191" s="5" t="str">
        <f t="shared" ref="AR191:BW191" si="75">IF(OR(AND($H190&lt;=$F190,AR$7&gt;=$H190,AR$7&lt;=$I190,AR$7&lt;=$G190),AND(AR$7&gt;=$F190,AR$7&lt;=$G190,$H190&lt;&gt;"",AR$7&gt;=$H190,AR$7&lt;=$I190)),"*",IF(AND(OR($H190&gt;$F190,$I190&gt;$G190),OR(AND(AR$7&gt;=$H190,AR$7&lt;=$I190,$H190&gt;$F190),AND(AR$7&gt;=$H190,AR$7&lt;=$I190,$I190&gt;$G190))),"/",""))</f>
        <v/>
      </c>
      <c r="AS191" s="5" t="str">
        <f t="shared" si="75"/>
        <v/>
      </c>
      <c r="AT191" s="5" t="str">
        <f t="shared" si="75"/>
        <v/>
      </c>
      <c r="AU191" s="5" t="str">
        <f t="shared" si="75"/>
        <v/>
      </c>
      <c r="AV191" s="5" t="str">
        <f t="shared" si="75"/>
        <v/>
      </c>
      <c r="AW191" s="5" t="str">
        <f t="shared" si="75"/>
        <v/>
      </c>
      <c r="AX191" s="5" t="str">
        <f t="shared" si="75"/>
        <v/>
      </c>
      <c r="AY191" s="5" t="str">
        <f t="shared" si="75"/>
        <v/>
      </c>
      <c r="AZ191" s="5" t="str">
        <f t="shared" si="75"/>
        <v/>
      </c>
      <c r="BA191" s="5" t="str">
        <f t="shared" si="75"/>
        <v/>
      </c>
      <c r="BB191" s="5" t="str">
        <f t="shared" si="75"/>
        <v/>
      </c>
      <c r="BC191" s="5" t="str">
        <f t="shared" si="75"/>
        <v/>
      </c>
      <c r="BD191" s="5" t="str">
        <f t="shared" si="75"/>
        <v/>
      </c>
      <c r="BE191" s="5" t="str">
        <f t="shared" si="75"/>
        <v/>
      </c>
      <c r="BF191" s="5" t="str">
        <f t="shared" si="75"/>
        <v/>
      </c>
      <c r="BG191" s="5" t="str">
        <f t="shared" si="75"/>
        <v/>
      </c>
      <c r="BH191" s="5" t="str">
        <f t="shared" si="75"/>
        <v/>
      </c>
      <c r="BI191" s="5" t="str">
        <f t="shared" si="75"/>
        <v/>
      </c>
      <c r="BJ191" s="5" t="str">
        <f t="shared" si="75"/>
        <v/>
      </c>
      <c r="BK191" s="5" t="str">
        <f t="shared" si="75"/>
        <v/>
      </c>
      <c r="BL191" s="5" t="str">
        <f t="shared" si="75"/>
        <v/>
      </c>
      <c r="BM191" s="5" t="str">
        <f t="shared" si="75"/>
        <v/>
      </c>
      <c r="BN191" s="5" t="str">
        <f t="shared" si="75"/>
        <v/>
      </c>
      <c r="BO191" s="5" t="str">
        <f t="shared" si="75"/>
        <v/>
      </c>
      <c r="BP191" s="5" t="str">
        <f t="shared" si="75"/>
        <v/>
      </c>
      <c r="BQ191" s="5" t="str">
        <f t="shared" si="75"/>
        <v/>
      </c>
      <c r="BR191" s="5" t="str">
        <f t="shared" si="75"/>
        <v/>
      </c>
      <c r="BS191" s="5" t="str">
        <f t="shared" si="75"/>
        <v/>
      </c>
      <c r="BT191" s="5" t="str">
        <f t="shared" si="75"/>
        <v/>
      </c>
      <c r="BU191" s="5" t="str">
        <f t="shared" si="75"/>
        <v/>
      </c>
      <c r="BV191" s="5" t="str">
        <f t="shared" si="75"/>
        <v/>
      </c>
      <c r="BW191" s="5" t="str">
        <f t="shared" si="75"/>
        <v/>
      </c>
      <c r="BX191" s="5" t="str">
        <f t="shared" ref="BX191:DC191" si="76">IF(OR(AND($H190&lt;=$F190,BX$7&gt;=$H190,BX$7&lt;=$I190,BX$7&lt;=$G190),AND(BX$7&gt;=$F190,BX$7&lt;=$G190,$H190&lt;&gt;"",BX$7&gt;=$H190,BX$7&lt;=$I190)),"*",IF(AND(OR($H190&gt;$F190,$I190&gt;$G190),OR(AND(BX$7&gt;=$H190,BX$7&lt;=$I190,$H190&gt;$F190),AND(BX$7&gt;=$H190,BX$7&lt;=$I190,$I190&gt;$G190))),"/",""))</f>
        <v/>
      </c>
      <c r="BY191" s="5" t="str">
        <f t="shared" si="76"/>
        <v/>
      </c>
      <c r="BZ191" s="5" t="str">
        <f t="shared" si="76"/>
        <v/>
      </c>
      <c r="CA191" s="5" t="str">
        <f t="shared" si="76"/>
        <v/>
      </c>
      <c r="CB191" s="5" t="str">
        <f t="shared" si="76"/>
        <v/>
      </c>
      <c r="CC191" s="5" t="str">
        <f t="shared" si="76"/>
        <v/>
      </c>
      <c r="CD191" s="5" t="str">
        <f t="shared" si="76"/>
        <v/>
      </c>
      <c r="CE191" s="5" t="str">
        <f t="shared" si="76"/>
        <v/>
      </c>
      <c r="CF191" s="5" t="str">
        <f t="shared" si="76"/>
        <v/>
      </c>
      <c r="CG191" s="5" t="str">
        <f t="shared" si="76"/>
        <v/>
      </c>
      <c r="CH191" s="5" t="str">
        <f t="shared" si="76"/>
        <v/>
      </c>
      <c r="CI191" s="5" t="str">
        <f t="shared" si="76"/>
        <v/>
      </c>
      <c r="CJ191" s="5" t="str">
        <f t="shared" si="76"/>
        <v/>
      </c>
      <c r="CK191" s="5" t="str">
        <f t="shared" si="76"/>
        <v/>
      </c>
      <c r="CL191" s="5" t="str">
        <f t="shared" si="76"/>
        <v/>
      </c>
      <c r="CM191" s="5" t="str">
        <f t="shared" si="76"/>
        <v/>
      </c>
      <c r="CN191" s="5" t="str">
        <f t="shared" si="76"/>
        <v/>
      </c>
      <c r="CO191" s="5" t="str">
        <f t="shared" si="76"/>
        <v/>
      </c>
      <c r="CP191" s="5" t="str">
        <f t="shared" si="76"/>
        <v>*</v>
      </c>
      <c r="CQ191" s="5" t="str">
        <f t="shared" si="76"/>
        <v>*</v>
      </c>
      <c r="CR191" s="5" t="str">
        <f t="shared" si="76"/>
        <v>*</v>
      </c>
      <c r="CS191" s="5" t="str">
        <f t="shared" si="76"/>
        <v>*</v>
      </c>
      <c r="CT191" s="5" t="str">
        <f t="shared" si="76"/>
        <v>*</v>
      </c>
      <c r="CU191" s="5" t="str">
        <f t="shared" si="76"/>
        <v>*</v>
      </c>
      <c r="CV191" s="5" t="str">
        <f t="shared" si="76"/>
        <v>*</v>
      </c>
      <c r="CW191" s="5" t="str">
        <f t="shared" si="76"/>
        <v>*</v>
      </c>
      <c r="CX191" s="5" t="str">
        <f t="shared" si="76"/>
        <v>*</v>
      </c>
      <c r="CY191" s="5" t="str">
        <f t="shared" si="76"/>
        <v>*</v>
      </c>
      <c r="CZ191" s="5" t="str">
        <f t="shared" si="76"/>
        <v>*</v>
      </c>
      <c r="DA191" s="5" t="str">
        <f t="shared" si="76"/>
        <v>*</v>
      </c>
      <c r="DB191" s="5" t="str">
        <f t="shared" si="76"/>
        <v>*</v>
      </c>
      <c r="DC191" s="5" t="str">
        <f t="shared" si="76"/>
        <v>*</v>
      </c>
      <c r="DD191" s="5" t="str">
        <f t="shared" ref="DD191:DK191" si="77">IF(OR(AND($H190&lt;=$F190,DD$7&gt;=$H190,DD$7&lt;=$I190,DD$7&lt;=$G190),AND(DD$7&gt;=$F190,DD$7&lt;=$G190,$H190&lt;&gt;"",DD$7&gt;=$H190,DD$7&lt;=$I190)),"*",IF(AND(OR($H190&gt;$F190,$I190&gt;$G190),OR(AND(DD$7&gt;=$H190,DD$7&lt;=$I190,$H190&gt;$F190),AND(DD$7&gt;=$H190,DD$7&lt;=$I190,$I190&gt;$G190))),"/",""))</f>
        <v>*</v>
      </c>
      <c r="DE191" s="5" t="str">
        <f t="shared" si="77"/>
        <v>*</v>
      </c>
      <c r="DF191" s="5" t="str">
        <f t="shared" si="77"/>
        <v>*</v>
      </c>
      <c r="DG191" s="5" t="str">
        <f t="shared" si="77"/>
        <v>*</v>
      </c>
      <c r="DH191" s="5" t="str">
        <f t="shared" si="77"/>
        <v>*</v>
      </c>
      <c r="DI191" s="5" t="str">
        <f t="shared" si="77"/>
        <v>*</v>
      </c>
      <c r="DJ191" s="5" t="str">
        <f t="shared" si="77"/>
        <v>*</v>
      </c>
      <c r="DK191" s="5" t="str">
        <f t="shared" si="77"/>
        <v>*</v>
      </c>
    </row>
    <row r="192" spans="1:115" ht="17.149999999999999" hidden="1" customHeight="1" outlineLevel="3" x14ac:dyDescent="0.3">
      <c r="A192" s="6"/>
      <c r="B192" s="81" t="s">
        <v>33</v>
      </c>
      <c r="C192" s="81" t="s">
        <v>4</v>
      </c>
      <c r="D192" s="83" t="s">
        <v>107</v>
      </c>
      <c r="E192" s="81"/>
      <c r="F192" s="38">
        <v>36</v>
      </c>
      <c r="G192" s="38">
        <v>40</v>
      </c>
      <c r="H192" s="38"/>
      <c r="I192" s="38"/>
      <c r="J192" s="55">
        <f>COUNTIF(L193:BK193,"/")</f>
        <v>0</v>
      </c>
      <c r="K192" s="56">
        <f>IF(J192="","",J192*11.1%)</f>
        <v>0</v>
      </c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</row>
    <row r="193" spans="1:115" ht="5.15" hidden="1" customHeight="1" outlineLevel="3" x14ac:dyDescent="0.3">
      <c r="A193" s="6"/>
      <c r="B193" s="82"/>
      <c r="C193" s="82"/>
      <c r="D193" s="84"/>
      <c r="E193" s="82"/>
      <c r="F193" s="39"/>
      <c r="G193" s="39"/>
      <c r="H193" s="39"/>
      <c r="I193" s="39"/>
      <c r="J193" s="55"/>
      <c r="K193" s="56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</row>
    <row r="194" spans="1:115" ht="18.649999999999999" hidden="1" customHeight="1" outlineLevel="3" x14ac:dyDescent="0.3">
      <c r="A194" s="6"/>
      <c r="B194" s="81" t="s">
        <v>33</v>
      </c>
      <c r="C194" s="81" t="s">
        <v>4</v>
      </c>
      <c r="D194" s="83" t="s">
        <v>80</v>
      </c>
      <c r="E194" s="81"/>
      <c r="F194" s="38">
        <v>41</v>
      </c>
      <c r="G194" s="38">
        <v>41</v>
      </c>
      <c r="H194" s="38"/>
      <c r="I194" s="38"/>
      <c r="J194" s="55">
        <f>COUNTIF(L195:BK195,"/")</f>
        <v>0</v>
      </c>
      <c r="K194" s="56">
        <f>IF(J194="","",J194*11.1%)</f>
        <v>0</v>
      </c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</row>
    <row r="195" spans="1:115" ht="5.15" hidden="1" customHeight="1" outlineLevel="3" x14ac:dyDescent="0.3">
      <c r="A195" s="6"/>
      <c r="B195" s="82"/>
      <c r="C195" s="82"/>
      <c r="D195" s="84"/>
      <c r="E195" s="82"/>
      <c r="F195" s="39"/>
      <c r="G195" s="39"/>
      <c r="H195" s="39"/>
      <c r="I195" s="39"/>
      <c r="J195" s="55"/>
      <c r="K195" s="56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</row>
    <row r="196" spans="1:115" ht="16.5" hidden="1" customHeight="1" outlineLevel="3" x14ac:dyDescent="0.3">
      <c r="A196" s="6"/>
      <c r="B196" s="81" t="s">
        <v>33</v>
      </c>
      <c r="C196" s="81" t="s">
        <v>4</v>
      </c>
      <c r="D196" s="83" t="s">
        <v>77</v>
      </c>
      <c r="E196" s="81"/>
      <c r="F196" s="38">
        <v>42</v>
      </c>
      <c r="G196" s="38">
        <v>42</v>
      </c>
      <c r="H196" s="38"/>
      <c r="I196" s="38"/>
      <c r="J196" s="55">
        <f>COUNTIF(L197:BK197,"/")</f>
        <v>0</v>
      </c>
      <c r="K196" s="56">
        <f>IF(J196="","",J196*11.1%)</f>
        <v>0</v>
      </c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</row>
    <row r="197" spans="1:115" ht="5.15" hidden="1" customHeight="1" outlineLevel="3" x14ac:dyDescent="0.3">
      <c r="A197" s="6"/>
      <c r="B197" s="82"/>
      <c r="C197" s="82"/>
      <c r="D197" s="84"/>
      <c r="E197" s="82"/>
      <c r="F197" s="39"/>
      <c r="G197" s="39"/>
      <c r="H197" s="39"/>
      <c r="I197" s="39"/>
      <c r="J197" s="55"/>
      <c r="K197" s="56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</row>
    <row r="198" spans="1:115" ht="20.5" hidden="1" customHeight="1" outlineLevel="3" x14ac:dyDescent="0.3">
      <c r="A198" s="6"/>
      <c r="B198" s="81" t="s">
        <v>33</v>
      </c>
      <c r="C198" s="81" t="s">
        <v>4</v>
      </c>
      <c r="D198" s="83" t="s">
        <v>78</v>
      </c>
      <c r="E198" s="81"/>
      <c r="F198" s="38">
        <v>43</v>
      </c>
      <c r="G198" s="38">
        <v>43</v>
      </c>
      <c r="H198" s="38"/>
      <c r="I198" s="38"/>
      <c r="J198" s="55">
        <f>COUNTIF(L199:BK199,"/")</f>
        <v>0</v>
      </c>
      <c r="K198" s="56">
        <f>IF(J198="","",J198*11.1%)</f>
        <v>0</v>
      </c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</row>
    <row r="199" spans="1:115" ht="5.15" hidden="1" customHeight="1" outlineLevel="3" x14ac:dyDescent="0.3">
      <c r="A199" s="6"/>
      <c r="B199" s="82"/>
      <c r="C199" s="82"/>
      <c r="D199" s="84"/>
      <c r="E199" s="82"/>
      <c r="F199" s="39"/>
      <c r="G199" s="39"/>
      <c r="H199" s="39"/>
      <c r="I199" s="39"/>
      <c r="J199" s="55"/>
      <c r="K199" s="56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</row>
    <row r="200" spans="1:115" ht="30" hidden="1" customHeight="1" outlineLevel="2" collapsed="1" x14ac:dyDescent="0.3">
      <c r="A200" s="6"/>
      <c r="B200" s="85" t="s">
        <v>33</v>
      </c>
      <c r="C200" s="85" t="s">
        <v>4</v>
      </c>
      <c r="D200" s="85" t="s">
        <v>37</v>
      </c>
      <c r="E200" s="81"/>
      <c r="F200" s="38">
        <v>41</v>
      </c>
      <c r="G200" s="38">
        <v>42</v>
      </c>
      <c r="H200" s="38"/>
      <c r="I200" s="38"/>
      <c r="J200" s="55">
        <f>COUNTIF(L201:BK201,"/")</f>
        <v>0</v>
      </c>
      <c r="K200" s="56">
        <f>IF(J200="","",J200*11.1%)</f>
        <v>0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</row>
    <row r="201" spans="1:115" ht="5.15" hidden="1" customHeight="1" outlineLevel="2" x14ac:dyDescent="0.3">
      <c r="A201" s="6"/>
      <c r="B201" s="86"/>
      <c r="C201" s="86"/>
      <c r="D201" s="86"/>
      <c r="E201" s="82"/>
      <c r="F201" s="39"/>
      <c r="G201" s="39"/>
      <c r="H201" s="39"/>
      <c r="I201" s="39"/>
      <c r="J201" s="55"/>
      <c r="K201" s="56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</row>
    <row r="202" spans="1:115" ht="17.5" hidden="1" customHeight="1" outlineLevel="3" x14ac:dyDescent="0.3">
      <c r="A202" s="6"/>
      <c r="B202" s="81" t="s">
        <v>33</v>
      </c>
      <c r="C202" s="81" t="s">
        <v>4</v>
      </c>
      <c r="D202" s="83" t="s">
        <v>108</v>
      </c>
      <c r="E202" s="81"/>
      <c r="F202" s="38">
        <v>41</v>
      </c>
      <c r="G202" s="38">
        <v>41</v>
      </c>
      <c r="H202" s="38"/>
      <c r="I202" s="38"/>
      <c r="J202" s="55">
        <f>COUNTIF(L203:BK203,"/")</f>
        <v>0</v>
      </c>
      <c r="K202" s="56">
        <f>IF(J202="","",J202*11.1%)</f>
        <v>0</v>
      </c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</row>
    <row r="203" spans="1:115" ht="5.15" hidden="1" customHeight="1" outlineLevel="3" x14ac:dyDescent="0.3">
      <c r="A203" s="6"/>
      <c r="B203" s="82"/>
      <c r="C203" s="82"/>
      <c r="D203" s="84"/>
      <c r="E203" s="82"/>
      <c r="F203" s="39"/>
      <c r="G203" s="39"/>
      <c r="H203" s="39"/>
      <c r="I203" s="39"/>
      <c r="J203" s="55"/>
      <c r="K203" s="56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</row>
    <row r="204" spans="1:115" ht="17.5" hidden="1" customHeight="1" outlineLevel="3" x14ac:dyDescent="0.3">
      <c r="A204" s="6"/>
      <c r="B204" s="81" t="s">
        <v>33</v>
      </c>
      <c r="C204" s="81" t="s">
        <v>4</v>
      </c>
      <c r="D204" s="83" t="s">
        <v>80</v>
      </c>
      <c r="E204" s="81"/>
      <c r="F204" s="38">
        <v>41</v>
      </c>
      <c r="G204" s="38">
        <v>41</v>
      </c>
      <c r="H204" s="38"/>
      <c r="I204" s="38"/>
      <c r="J204" s="55">
        <f>COUNTIF(L205:BK205,"/")</f>
        <v>0</v>
      </c>
      <c r="K204" s="56">
        <f>IF(J204="","",J204*11.1%)</f>
        <v>0</v>
      </c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</row>
    <row r="205" spans="1:115" ht="5.15" hidden="1" customHeight="1" outlineLevel="3" x14ac:dyDescent="0.3">
      <c r="A205" s="6"/>
      <c r="B205" s="82"/>
      <c r="C205" s="82"/>
      <c r="D205" s="84"/>
      <c r="E205" s="82"/>
      <c r="F205" s="39"/>
      <c r="G205" s="39"/>
      <c r="H205" s="39"/>
      <c r="I205" s="39"/>
      <c r="J205" s="55"/>
      <c r="K205" s="56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</row>
    <row r="206" spans="1:115" ht="11.5" hidden="1" customHeight="1" outlineLevel="3" x14ac:dyDescent="0.3">
      <c r="A206" s="6"/>
      <c r="B206" s="81" t="s">
        <v>33</v>
      </c>
      <c r="C206" s="81" t="s">
        <v>4</v>
      </c>
      <c r="D206" s="83" t="s">
        <v>77</v>
      </c>
      <c r="E206" s="81"/>
      <c r="F206" s="38">
        <v>42</v>
      </c>
      <c r="G206" s="38">
        <v>42</v>
      </c>
      <c r="H206" s="38"/>
      <c r="I206" s="38"/>
      <c r="J206" s="55">
        <f>COUNTIF(L207:BK207,"/")</f>
        <v>0</v>
      </c>
      <c r="K206" s="56">
        <f>IF(J206="","",J206*11.1%)</f>
        <v>0</v>
      </c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</row>
    <row r="207" spans="1:115" ht="5.15" hidden="1" customHeight="1" outlineLevel="3" x14ac:dyDescent="0.3">
      <c r="A207" s="6"/>
      <c r="B207" s="82"/>
      <c r="C207" s="82"/>
      <c r="D207" s="84"/>
      <c r="E207" s="82"/>
      <c r="F207" s="39"/>
      <c r="G207" s="39"/>
      <c r="H207" s="39"/>
      <c r="I207" s="39"/>
      <c r="J207" s="55"/>
      <c r="K207" s="56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</row>
    <row r="208" spans="1:115" ht="12" hidden="1" customHeight="1" outlineLevel="3" x14ac:dyDescent="0.3">
      <c r="A208" s="6"/>
      <c r="B208" s="81" t="s">
        <v>33</v>
      </c>
      <c r="C208" s="81" t="s">
        <v>4</v>
      </c>
      <c r="D208" s="83" t="s">
        <v>78</v>
      </c>
      <c r="E208" s="81"/>
      <c r="F208" s="38">
        <v>42</v>
      </c>
      <c r="G208" s="38">
        <v>42</v>
      </c>
      <c r="H208" s="38"/>
      <c r="I208" s="38"/>
      <c r="J208" s="55">
        <f>COUNTIF(L209:BK209,"/")</f>
        <v>0</v>
      </c>
      <c r="K208" s="56">
        <f>IF(J208="","",J208*11.1%)</f>
        <v>0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</row>
    <row r="209" spans="1:115" ht="5.15" hidden="1" customHeight="1" outlineLevel="3" x14ac:dyDescent="0.3">
      <c r="A209" s="6"/>
      <c r="B209" s="82"/>
      <c r="C209" s="82"/>
      <c r="D209" s="84"/>
      <c r="E209" s="82"/>
      <c r="F209" s="39"/>
      <c r="G209" s="39"/>
      <c r="H209" s="39"/>
      <c r="I209" s="39"/>
      <c r="J209" s="55"/>
      <c r="K209" s="56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</row>
    <row r="210" spans="1:115" ht="30" hidden="1" customHeight="1" outlineLevel="2" collapsed="1" x14ac:dyDescent="0.3">
      <c r="A210" s="6"/>
      <c r="B210" s="85" t="s">
        <v>33</v>
      </c>
      <c r="C210" s="85" t="s">
        <v>4</v>
      </c>
      <c r="D210" s="85" t="s">
        <v>38</v>
      </c>
      <c r="E210" s="81"/>
      <c r="F210" s="38">
        <v>41</v>
      </c>
      <c r="G210" s="38">
        <v>46</v>
      </c>
      <c r="H210" s="38"/>
      <c r="I210" s="38"/>
      <c r="J210" s="55">
        <f>COUNTIF(L211:BK211,"/")</f>
        <v>0</v>
      </c>
      <c r="K210" s="56">
        <f>IF(J210="","",J210*11.1%)</f>
        <v>0</v>
      </c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</row>
    <row r="211" spans="1:115" ht="5.15" hidden="1" customHeight="1" outlineLevel="2" x14ac:dyDescent="0.3">
      <c r="A211" s="6"/>
      <c r="B211" s="86"/>
      <c r="C211" s="86"/>
      <c r="D211" s="86"/>
      <c r="E211" s="82"/>
      <c r="F211" s="39"/>
      <c r="G211" s="39"/>
      <c r="H211" s="39"/>
      <c r="I211" s="39"/>
      <c r="J211" s="55"/>
      <c r="K211" s="56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</row>
    <row r="212" spans="1:115" ht="17.5" hidden="1" customHeight="1" outlineLevel="3" x14ac:dyDescent="0.3">
      <c r="A212" s="6"/>
      <c r="B212" s="81" t="s">
        <v>33</v>
      </c>
      <c r="C212" s="81" t="s">
        <v>4</v>
      </c>
      <c r="D212" s="83" t="s">
        <v>109</v>
      </c>
      <c r="E212" s="81"/>
      <c r="F212" s="38">
        <v>41</v>
      </c>
      <c r="G212" s="38">
        <v>43</v>
      </c>
      <c r="H212" s="38"/>
      <c r="I212" s="38"/>
      <c r="J212" s="55">
        <f>COUNTIF(L213:BK213,"/")</f>
        <v>0</v>
      </c>
      <c r="K212" s="56">
        <f>IF(J212="","",J212*11.1%)</f>
        <v>0</v>
      </c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</row>
    <row r="213" spans="1:115" ht="5.15" hidden="1" customHeight="1" outlineLevel="3" x14ac:dyDescent="0.3">
      <c r="A213" s="6"/>
      <c r="B213" s="82"/>
      <c r="C213" s="82"/>
      <c r="D213" s="84"/>
      <c r="E213" s="82"/>
      <c r="F213" s="39"/>
      <c r="G213" s="39"/>
      <c r="H213" s="39"/>
      <c r="I213" s="39"/>
      <c r="J213" s="55"/>
      <c r="K213" s="56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</row>
    <row r="214" spans="1:115" ht="17.5" hidden="1" customHeight="1" outlineLevel="3" x14ac:dyDescent="0.3">
      <c r="A214" s="6"/>
      <c r="B214" s="81" t="s">
        <v>33</v>
      </c>
      <c r="C214" s="81" t="s">
        <v>4</v>
      </c>
      <c r="D214" s="83" t="s">
        <v>80</v>
      </c>
      <c r="E214" s="81"/>
      <c r="F214" s="38">
        <v>44</v>
      </c>
      <c r="G214" s="38">
        <v>44</v>
      </c>
      <c r="H214" s="38"/>
      <c r="I214" s="38"/>
      <c r="J214" s="55">
        <f>COUNTIF(L215:BK215,"/")</f>
        <v>0</v>
      </c>
      <c r="K214" s="56">
        <f>IF(J214="","",J214*11.1%)</f>
        <v>0</v>
      </c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</row>
    <row r="215" spans="1:115" ht="5.15" hidden="1" customHeight="1" outlineLevel="3" x14ac:dyDescent="0.3">
      <c r="A215" s="6"/>
      <c r="B215" s="82"/>
      <c r="C215" s="82"/>
      <c r="D215" s="84"/>
      <c r="E215" s="82"/>
      <c r="F215" s="39"/>
      <c r="G215" s="39"/>
      <c r="H215" s="39"/>
      <c r="I215" s="39"/>
      <c r="J215" s="55"/>
      <c r="K215" s="56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</row>
    <row r="216" spans="1:115" ht="11.5" hidden="1" customHeight="1" outlineLevel="3" x14ac:dyDescent="0.3">
      <c r="A216" s="6"/>
      <c r="B216" s="81" t="s">
        <v>33</v>
      </c>
      <c r="C216" s="81" t="s">
        <v>4</v>
      </c>
      <c r="D216" s="83" t="s">
        <v>77</v>
      </c>
      <c r="E216" s="81"/>
      <c r="F216" s="38">
        <v>45</v>
      </c>
      <c r="G216" s="38">
        <v>45</v>
      </c>
      <c r="H216" s="38"/>
      <c r="I216" s="38"/>
      <c r="J216" s="55">
        <f>COUNTIF(L217:BK217,"/")</f>
        <v>0</v>
      </c>
      <c r="K216" s="56">
        <f>IF(J216="","",J216*11.1%)</f>
        <v>0</v>
      </c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</row>
    <row r="217" spans="1:115" ht="5.15" hidden="1" customHeight="1" outlineLevel="3" x14ac:dyDescent="0.3">
      <c r="A217" s="6"/>
      <c r="B217" s="82"/>
      <c r="C217" s="82"/>
      <c r="D217" s="84"/>
      <c r="E217" s="82"/>
      <c r="F217" s="39"/>
      <c r="G217" s="39"/>
      <c r="H217" s="39"/>
      <c r="I217" s="39"/>
      <c r="J217" s="55"/>
      <c r="K217" s="56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</row>
    <row r="218" spans="1:115" ht="12" hidden="1" customHeight="1" outlineLevel="3" x14ac:dyDescent="0.3">
      <c r="A218" s="6"/>
      <c r="B218" s="81" t="s">
        <v>33</v>
      </c>
      <c r="C218" s="81" t="s">
        <v>4</v>
      </c>
      <c r="D218" s="83" t="s">
        <v>78</v>
      </c>
      <c r="E218" s="81"/>
      <c r="F218" s="38">
        <v>46</v>
      </c>
      <c r="G218" s="38">
        <v>46</v>
      </c>
      <c r="H218" s="38"/>
      <c r="I218" s="38"/>
      <c r="J218" s="55">
        <f>COUNTIF(L219:BK219,"/")</f>
        <v>0</v>
      </c>
      <c r="K218" s="56">
        <f>IF(J218="","",J218*11.1%)</f>
        <v>0</v>
      </c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</row>
    <row r="219" spans="1:115" ht="5.15" hidden="1" customHeight="1" outlineLevel="3" x14ac:dyDescent="0.3">
      <c r="A219" s="6"/>
      <c r="B219" s="82"/>
      <c r="C219" s="82"/>
      <c r="D219" s="84"/>
      <c r="E219" s="82"/>
      <c r="F219" s="39"/>
      <c r="G219" s="39"/>
      <c r="H219" s="39"/>
      <c r="I219" s="39"/>
      <c r="J219" s="55"/>
      <c r="K219" s="56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</row>
    <row r="220" spans="1:115" ht="21.65" customHeight="1" outlineLevel="1" collapsed="1" x14ac:dyDescent="0.3">
      <c r="A220" s="6"/>
      <c r="B220" s="53" t="s">
        <v>5</v>
      </c>
      <c r="C220" s="73" t="s">
        <v>110</v>
      </c>
      <c r="D220" s="74"/>
      <c r="E220" s="74"/>
      <c r="F220" s="46">
        <f>100%-SUM(K221:K330)</f>
        <v>1</v>
      </c>
      <c r="G220" s="47"/>
      <c r="H220" s="47"/>
      <c r="I220" s="47"/>
      <c r="J220" s="47"/>
      <c r="K220" s="4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</row>
    <row r="221" spans="1:115" ht="5.15" customHeight="1" outlineLevel="1" x14ac:dyDescent="0.3">
      <c r="A221" s="6"/>
      <c r="B221" s="54"/>
      <c r="C221" s="75"/>
      <c r="D221" s="76"/>
      <c r="E221" s="76"/>
      <c r="F221" s="46"/>
      <c r="G221" s="47"/>
      <c r="H221" s="47"/>
      <c r="I221" s="47"/>
      <c r="J221" s="47"/>
      <c r="K221" s="48"/>
      <c r="L221" s="5" t="e">
        <f>IF(OR(AND($H220&lt;=#REF!,L$7&gt;=$H220,L$7&lt;=$I220,L$7&lt;=$G220),AND(L$7&gt;=#REF!,L$7&lt;=$G220,$H220&lt;&gt;"",L$7&gt;=$H220,L$7&lt;=$I220)),"*",IF(AND(OR($H220&gt;#REF!,$I220&gt;$G220),OR(AND(L$7&gt;=$H220,L$7&lt;=$I220,$H220&gt;#REF!),AND(L$7&gt;=$H220,L$7&lt;=$I220,$I220&gt;$G220))),"/",""))</f>
        <v>#REF!</v>
      </c>
      <c r="M221" s="5" t="e">
        <f>IF(OR(AND($H220&lt;=#REF!,M$7&gt;=$H220,M$7&lt;=$I220,M$7&lt;=$G220),AND(M$7&gt;=#REF!,M$7&lt;=$G220,$H220&lt;&gt;"",M$7&gt;=$H220,M$7&lt;=$I220)),"*",IF(AND(OR($H220&gt;#REF!,$I220&gt;$G220),OR(AND(M$7&gt;=$H220,M$7&lt;=$I220,$H220&gt;#REF!),AND(M$7&gt;=$H220,M$7&lt;=$I220,$I220&gt;$G220))),"/",""))</f>
        <v>#REF!</v>
      </c>
      <c r="N221" s="5" t="e">
        <f>IF(OR(AND($H220&lt;=#REF!,N$7&gt;=$H220,N$7&lt;=$I220,N$7&lt;=$G220),AND(N$7&gt;=#REF!,N$7&lt;=$G220,$H220&lt;&gt;"",N$7&gt;=$H220,N$7&lt;=$I220)),"*",IF(AND(OR($H220&gt;#REF!,$I220&gt;$G220),OR(AND(N$7&gt;=$H220,N$7&lt;=$I220,$H220&gt;#REF!),AND(N$7&gt;=$H220,N$7&lt;=$I220,$I220&gt;$G220))),"/",""))</f>
        <v>#REF!</v>
      </c>
      <c r="O221" s="5" t="e">
        <f>IF(OR(AND($H220&lt;=#REF!,O$7&gt;=$H220,O$7&lt;=$I220,O$7&lt;=$G220),AND(O$7&gt;=#REF!,O$7&lt;=$G220,$H220&lt;&gt;"",O$7&gt;=$H220,O$7&lt;=$I220)),"*",IF(AND(OR($H220&gt;#REF!,$I220&gt;$G220),OR(AND(O$7&gt;=$H220,O$7&lt;=$I220,$H220&gt;#REF!),AND(O$7&gt;=$H220,O$7&lt;=$I220,$I220&gt;$G220))),"/",""))</f>
        <v>#REF!</v>
      </c>
      <c r="P221" s="5" t="e">
        <f>IF(OR(AND($H220&lt;=#REF!,P$7&gt;=$H220,P$7&lt;=$I220,P$7&lt;=$G220),AND(P$7&gt;=#REF!,P$7&lt;=$G220,$H220&lt;&gt;"",P$7&gt;=$H220,P$7&lt;=$I220)),"*",IF(AND(OR($H220&gt;#REF!,$I220&gt;$G220),OR(AND(P$7&gt;=$H220,P$7&lt;=$I220,$H220&gt;#REF!),AND(P$7&gt;=$H220,P$7&lt;=$I220,$I220&gt;$G220))),"/",""))</f>
        <v>#REF!</v>
      </c>
      <c r="Q221" s="5" t="e">
        <f>IF(OR(AND($H220&lt;=#REF!,Q$7&gt;=$H220,Q$7&lt;=$I220,Q$7&lt;=$G220),AND(Q$7&gt;=#REF!,Q$7&lt;=$G220,$H220&lt;&gt;"",Q$7&gt;=$H220,Q$7&lt;=$I220)),"*",IF(AND(OR($H220&gt;#REF!,$I220&gt;$G220),OR(AND(Q$7&gt;=$H220,Q$7&lt;=$I220,$H220&gt;#REF!),AND(Q$7&gt;=$H220,Q$7&lt;=$I220,$I220&gt;$G220))),"/",""))</f>
        <v>#REF!</v>
      </c>
      <c r="R221" s="5" t="e">
        <f>IF(OR(AND($H220&lt;=#REF!,R$7&gt;=$H220,R$7&lt;=$I220,R$7&lt;=$G220),AND(R$7&gt;=#REF!,R$7&lt;=$G220,$H220&lt;&gt;"",R$7&gt;=$H220,R$7&lt;=$I220)),"*",IF(AND(OR($H220&gt;#REF!,$I220&gt;$G220),OR(AND(R$7&gt;=$H220,R$7&lt;=$I220,$H220&gt;#REF!),AND(R$7&gt;=$H220,R$7&lt;=$I220,$I220&gt;$G220))),"/",""))</f>
        <v>#REF!</v>
      </c>
      <c r="S221" s="5" t="e">
        <f>IF(OR(AND($H220&lt;=#REF!,S$7&gt;=$H220,S$7&lt;=$I220,S$7&lt;=$G220),AND(S$7&gt;=#REF!,S$7&lt;=$G220,$H220&lt;&gt;"",S$7&gt;=$H220,S$7&lt;=$I220)),"*",IF(AND(OR($H220&gt;#REF!,$I220&gt;$G220),OR(AND(S$7&gt;=$H220,S$7&lt;=$I220,$H220&gt;#REF!),AND(S$7&gt;=$H220,S$7&lt;=$I220,$I220&gt;$G220))),"/",""))</f>
        <v>#REF!</v>
      </c>
      <c r="T221" s="5" t="e">
        <f>IF(OR(AND($H220&lt;=#REF!,T$7&gt;=$H220,T$7&lt;=$I220,T$7&lt;=$G220),AND(T$7&gt;=#REF!,T$7&lt;=$G220,$H220&lt;&gt;"",T$7&gt;=$H220,T$7&lt;=$I220)),"*",IF(AND(OR($H220&gt;#REF!,$I220&gt;$G220),OR(AND(T$7&gt;=$H220,T$7&lt;=$I220,$H220&gt;#REF!),AND(T$7&gt;=$H220,T$7&lt;=$I220,$I220&gt;$G220))),"/",""))</f>
        <v>#REF!</v>
      </c>
      <c r="U221" s="5" t="e">
        <f>IF(OR(AND($H220&lt;=#REF!,U$7&gt;=$H220,U$7&lt;=$I220,U$7&lt;=$G220),AND(U$7&gt;=#REF!,U$7&lt;=$G220,$H220&lt;&gt;"",U$7&gt;=$H220,U$7&lt;=$I220)),"*",IF(AND(OR($H220&gt;#REF!,$I220&gt;$G220),OR(AND(U$7&gt;=$H220,U$7&lt;=$I220,$H220&gt;#REF!),AND(U$7&gt;=$H220,U$7&lt;=$I220,$I220&gt;$G220))),"/",""))</f>
        <v>#REF!</v>
      </c>
      <c r="V221" s="5" t="e">
        <f>IF(OR(AND($H220&lt;=#REF!,V$7&gt;=$H220,V$7&lt;=$I220,V$7&lt;=$G220),AND(V$7&gt;=#REF!,V$7&lt;=$G220,$H220&lt;&gt;"",V$7&gt;=$H220,V$7&lt;=$I220)),"*",IF(AND(OR($H220&gt;#REF!,$I220&gt;$G220),OR(AND(V$7&gt;=$H220,V$7&lt;=$I220,$H220&gt;#REF!),AND(V$7&gt;=$H220,V$7&lt;=$I220,$I220&gt;$G220))),"/",""))</f>
        <v>#REF!</v>
      </c>
      <c r="W221" s="5" t="str">
        <f t="shared" ref="W221:BB221" si="78">IF(OR(AND($H220&lt;=$F220,W$7&gt;=$H220,W$7&lt;=$I220,W$7&lt;=$G220),AND(W$7&gt;=$F220,W$7&lt;=$G220,$H220&lt;&gt;"",W$7&gt;=$H220,W$7&lt;=$I220)),"*",IF(AND(OR($H220&gt;$F220,$I220&gt;$G220),OR(AND(W$7&gt;=$H220,W$7&lt;=$I220,$H220&gt;$F220),AND(W$7&gt;=$H220,W$7&lt;=$I220,$I220&gt;$G220))),"/",""))</f>
        <v/>
      </c>
      <c r="X221" s="5" t="str">
        <f t="shared" si="78"/>
        <v/>
      </c>
      <c r="Y221" s="5" t="str">
        <f t="shared" si="78"/>
        <v/>
      </c>
      <c r="Z221" s="5" t="str">
        <f t="shared" si="78"/>
        <v/>
      </c>
      <c r="AA221" s="5" t="str">
        <f t="shared" si="78"/>
        <v/>
      </c>
      <c r="AB221" s="5" t="str">
        <f t="shared" si="78"/>
        <v/>
      </c>
      <c r="AC221" s="5" t="str">
        <f t="shared" si="78"/>
        <v/>
      </c>
      <c r="AD221" s="5" t="str">
        <f t="shared" si="78"/>
        <v/>
      </c>
      <c r="AE221" s="5" t="str">
        <f t="shared" si="78"/>
        <v/>
      </c>
      <c r="AF221" s="5" t="str">
        <f t="shared" si="78"/>
        <v/>
      </c>
      <c r="AG221" s="5" t="str">
        <f t="shared" si="78"/>
        <v/>
      </c>
      <c r="AH221" s="5" t="str">
        <f t="shared" si="78"/>
        <v/>
      </c>
      <c r="AI221" s="5" t="str">
        <f t="shared" si="78"/>
        <v/>
      </c>
      <c r="AJ221" s="5" t="str">
        <f t="shared" si="78"/>
        <v/>
      </c>
      <c r="AK221" s="5" t="str">
        <f t="shared" si="78"/>
        <v/>
      </c>
      <c r="AL221" s="5" t="str">
        <f t="shared" si="78"/>
        <v/>
      </c>
      <c r="AM221" s="5" t="str">
        <f t="shared" si="78"/>
        <v/>
      </c>
      <c r="AN221" s="5" t="str">
        <f t="shared" si="78"/>
        <v/>
      </c>
      <c r="AO221" s="5" t="str">
        <f t="shared" si="78"/>
        <v/>
      </c>
      <c r="AP221" s="5" t="str">
        <f t="shared" si="78"/>
        <v/>
      </c>
      <c r="AQ221" s="5" t="str">
        <f t="shared" si="78"/>
        <v/>
      </c>
      <c r="AR221" s="5" t="str">
        <f t="shared" si="78"/>
        <v/>
      </c>
      <c r="AS221" s="5" t="str">
        <f t="shared" si="78"/>
        <v/>
      </c>
      <c r="AT221" s="5" t="str">
        <f t="shared" si="78"/>
        <v/>
      </c>
      <c r="AU221" s="5" t="str">
        <f t="shared" si="78"/>
        <v/>
      </c>
      <c r="AV221" s="5" t="str">
        <f t="shared" si="78"/>
        <v/>
      </c>
      <c r="AW221" s="5" t="str">
        <f t="shared" si="78"/>
        <v/>
      </c>
      <c r="AX221" s="5" t="str">
        <f t="shared" si="78"/>
        <v/>
      </c>
      <c r="AY221" s="5" t="str">
        <f t="shared" si="78"/>
        <v/>
      </c>
      <c r="AZ221" s="5" t="str">
        <f t="shared" si="78"/>
        <v/>
      </c>
      <c r="BA221" s="5" t="str">
        <f t="shared" si="78"/>
        <v/>
      </c>
      <c r="BB221" s="5" t="str">
        <f t="shared" si="78"/>
        <v/>
      </c>
      <c r="BC221" s="5" t="str">
        <f t="shared" ref="BC221:BU221" si="79">IF(OR(AND($H220&lt;=$F220,BC$7&gt;=$H220,BC$7&lt;=$I220,BC$7&lt;=$G220),AND(BC$7&gt;=$F220,BC$7&lt;=$G220,$H220&lt;&gt;"",BC$7&gt;=$H220,BC$7&lt;=$I220)),"*",IF(AND(OR($H220&gt;$F220,$I220&gt;$G220),OR(AND(BC$7&gt;=$H220,BC$7&lt;=$I220,$H220&gt;$F220),AND(BC$7&gt;=$H220,BC$7&lt;=$I220,$I220&gt;$G220))),"/",""))</f>
        <v/>
      </c>
      <c r="BD221" s="5" t="str">
        <f t="shared" si="79"/>
        <v/>
      </c>
      <c r="BE221" s="5" t="str">
        <f t="shared" si="79"/>
        <v/>
      </c>
      <c r="BF221" s="5" t="str">
        <f t="shared" si="79"/>
        <v/>
      </c>
      <c r="BG221" s="5" t="str">
        <f t="shared" si="79"/>
        <v/>
      </c>
      <c r="BH221" s="5" t="str">
        <f t="shared" si="79"/>
        <v/>
      </c>
      <c r="BI221" s="5" t="str">
        <f t="shared" si="79"/>
        <v/>
      </c>
      <c r="BJ221" s="5" t="str">
        <f t="shared" si="79"/>
        <v/>
      </c>
      <c r="BK221" s="5" t="str">
        <f t="shared" si="79"/>
        <v/>
      </c>
      <c r="BL221" s="5" t="str">
        <f t="shared" si="79"/>
        <v/>
      </c>
      <c r="BM221" s="5" t="str">
        <f t="shared" si="79"/>
        <v/>
      </c>
      <c r="BN221" s="5" t="str">
        <f t="shared" si="79"/>
        <v/>
      </c>
      <c r="BO221" s="5" t="str">
        <f t="shared" si="79"/>
        <v/>
      </c>
      <c r="BP221" s="5" t="str">
        <f t="shared" si="79"/>
        <v/>
      </c>
      <c r="BQ221" s="5" t="str">
        <f t="shared" si="79"/>
        <v/>
      </c>
      <c r="BR221" s="5" t="str">
        <f t="shared" si="79"/>
        <v/>
      </c>
      <c r="BS221" s="5" t="str">
        <f t="shared" si="79"/>
        <v/>
      </c>
      <c r="BT221" s="5" t="str">
        <f t="shared" si="79"/>
        <v/>
      </c>
      <c r="BU221" s="5" t="str">
        <f t="shared" si="79"/>
        <v/>
      </c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 t="e">
        <f>IF(OR(AND($H220&lt;=#REF!,CO$7&gt;=$H220,CO$7&lt;=$I220,CO$7&lt;=$G220),AND(CO$7&gt;=#REF!,CO$7&lt;=$G220,$H220&lt;&gt;"",CO$7&gt;=$H220,CO$7&lt;=$I220)),"*",IF(AND(OR($H220&gt;#REF!,$I220&gt;$G220),OR(AND(CO$7&gt;=$H220,CO$7&lt;=$I220,$H220&gt;#REF!),AND(CO$7&gt;=$H220,CO$7&lt;=$I220,$I220&gt;$G220))),"/",""))</f>
        <v>#REF!</v>
      </c>
      <c r="CP221" s="5" t="e">
        <f>IF(OR(AND($H220&lt;=#REF!,CP$7&gt;=$H220,CP$7&lt;=$I220,CP$7&lt;=$G220),AND(CP$7&gt;=#REF!,CP$7&lt;=$G220,$H220&lt;&gt;"",CP$7&gt;=$H220,CP$7&lt;=$I220)),"*",IF(AND(OR($H220&gt;#REF!,$I220&gt;$G220),OR(AND(CP$7&gt;=$H220,CP$7&lt;=$I220,$H220&gt;#REF!),AND(CP$7&gt;=$H220,CP$7&lt;=$I220,$I220&gt;$G220))),"/",""))</f>
        <v>#REF!</v>
      </c>
      <c r="CQ221" s="5" t="e">
        <f>IF(OR(AND($H220&lt;=#REF!,CQ$7&gt;=$H220,CQ$7&lt;=$I220,CQ$7&lt;=$G220),AND(CQ$7&gt;=#REF!,CQ$7&lt;=$G220,$H220&lt;&gt;"",CQ$7&gt;=$H220,CQ$7&lt;=$I220)),"*",IF(AND(OR($H220&gt;#REF!,$I220&gt;$G220),OR(AND(CQ$7&gt;=$H220,CQ$7&lt;=$I220,$H220&gt;#REF!),AND(CQ$7&gt;=$H220,CQ$7&lt;=$I220,$I220&gt;$G220))),"/",""))</f>
        <v>#REF!</v>
      </c>
      <c r="CR221" s="5" t="e">
        <f>IF(OR(AND($H220&lt;=#REF!,CR$7&gt;=$H220,CR$7&lt;=$I220,CR$7&lt;=$G220),AND(CR$7&gt;=#REF!,CR$7&lt;=$G220,$H220&lt;&gt;"",CR$7&gt;=$H220,CR$7&lt;=$I220)),"*",IF(AND(OR($H220&gt;#REF!,$I220&gt;$G220),OR(AND(CR$7&gt;=$H220,CR$7&lt;=$I220,$H220&gt;#REF!),AND(CR$7&gt;=$H220,CR$7&lt;=$I220,$I220&gt;$G220))),"/",""))</f>
        <v>#REF!</v>
      </c>
      <c r="CS221" s="5" t="e">
        <f>IF(OR(AND($H220&lt;=#REF!,CS$7&gt;=$H220,CS$7&lt;=$I220,CS$7&lt;=$G220),AND(CS$7&gt;=#REF!,CS$7&lt;=$G220,$H220&lt;&gt;"",CS$7&gt;=$H220,CS$7&lt;=$I220)),"*",IF(AND(OR($H220&gt;#REF!,$I220&gt;$G220),OR(AND(CS$7&gt;=$H220,CS$7&lt;=$I220,$H220&gt;#REF!),AND(CS$7&gt;=$H220,CS$7&lt;=$I220,$I220&gt;$G220))),"/",""))</f>
        <v>#REF!</v>
      </c>
      <c r="CT221" s="5" t="e">
        <f>IF(OR(AND($H220&lt;=#REF!,CT$7&gt;=$H220,CT$7&lt;=$I220,CT$7&lt;=$G220),AND(CT$7&gt;=#REF!,CT$7&lt;=$G220,$H220&lt;&gt;"",CT$7&gt;=$H220,CT$7&lt;=$I220)),"*",IF(AND(OR($H220&gt;#REF!,$I220&gt;$G220),OR(AND(CT$7&gt;=$H220,CT$7&lt;=$I220,$H220&gt;#REF!),AND(CT$7&gt;=$H220,CT$7&lt;=$I220,$I220&gt;$G220))),"/",""))</f>
        <v>#REF!</v>
      </c>
      <c r="CU221" s="5" t="e">
        <f>IF(OR(AND($H220&lt;=#REF!,CU$7&gt;=$H220,CU$7&lt;=$I220,CU$7&lt;=$G220),AND(CU$7&gt;=#REF!,CU$7&lt;=$G220,$H220&lt;&gt;"",CU$7&gt;=$H220,CU$7&lt;=$I220)),"*",IF(AND(OR($H220&gt;#REF!,$I220&gt;$G220),OR(AND(CU$7&gt;=$H220,CU$7&lt;=$I220,$H220&gt;#REF!),AND(CU$7&gt;=$H220,CU$7&lt;=$I220,$I220&gt;$G220))),"/",""))</f>
        <v>#REF!</v>
      </c>
      <c r="CV221" s="5" t="e">
        <f>IF(OR(AND($H220&lt;=#REF!,CV$7&gt;=$H220,CV$7&lt;=$I220,CV$7&lt;=$G220),AND(CV$7&gt;=#REF!,CV$7&lt;=$G220,$H220&lt;&gt;"",CV$7&gt;=$H220,CV$7&lt;=$I220)),"*",IF(AND(OR($H220&gt;#REF!,$I220&gt;$G220),OR(AND(CV$7&gt;=$H220,CV$7&lt;=$I220,$H220&gt;#REF!),AND(CV$7&gt;=$H220,CV$7&lt;=$I220,$I220&gt;$G220))),"/",""))</f>
        <v>#REF!</v>
      </c>
      <c r="CW221" s="5" t="e">
        <f>IF(OR(AND($H220&lt;=#REF!,CW$7&gt;=$H220,CW$7&lt;=$I220,CW$7&lt;=$G220),AND(CW$7&gt;=#REF!,CW$7&lt;=$G220,$H220&lt;&gt;"",CW$7&gt;=$H220,CW$7&lt;=$I220)),"*",IF(AND(OR($H220&gt;#REF!,$I220&gt;$G220),OR(AND(CW$7&gt;=$H220,CW$7&lt;=$I220,$H220&gt;#REF!),AND(CW$7&gt;=$H220,CW$7&lt;=$I220,$I220&gt;$G220))),"/",""))</f>
        <v>#REF!</v>
      </c>
      <c r="CX221" s="5" t="e">
        <f>IF(OR(AND($H220&lt;=#REF!,CX$7&gt;=$H220,CX$7&lt;=$I220,CX$7&lt;=$G220),AND(CX$7&gt;=#REF!,CX$7&lt;=$G220,$H220&lt;&gt;"",CX$7&gt;=$H220,CX$7&lt;=$I220)),"*",IF(AND(OR($H220&gt;#REF!,$I220&gt;$G220),OR(AND(CX$7&gt;=$H220,CX$7&lt;=$I220,$H220&gt;#REF!),AND(CX$7&gt;=$H220,CX$7&lt;=$I220,$I220&gt;$G220))),"/",""))</f>
        <v>#REF!</v>
      </c>
      <c r="CY221" s="5" t="e">
        <f>IF(OR(AND($H220&lt;=#REF!,CY$7&gt;=$H220,CY$7&lt;=$I220,CY$7&lt;=$G220),AND(CY$7&gt;=#REF!,CY$7&lt;=$G220,$H220&lt;&gt;"",CY$7&gt;=$H220,CY$7&lt;=$I220)),"*",IF(AND(OR($H220&gt;#REF!,$I220&gt;$G220),OR(AND(CY$7&gt;=$H220,CY$7&lt;=$I220,$H220&gt;#REF!),AND(CY$7&gt;=$H220,CY$7&lt;=$I220,$I220&gt;$G220))),"/",""))</f>
        <v>#REF!</v>
      </c>
      <c r="CZ221" s="5" t="e">
        <f>IF(OR(AND($H220&lt;=#REF!,CZ$7&gt;=$H220,CZ$7&lt;=$I220,CZ$7&lt;=$G220),AND(CZ$7&gt;=#REF!,CZ$7&lt;=$G220,$H220&lt;&gt;"",CZ$7&gt;=$H220,CZ$7&lt;=$I220)),"*",IF(AND(OR($H220&gt;#REF!,$I220&gt;$G220),OR(AND(CZ$7&gt;=$H220,CZ$7&lt;=$I220,$H220&gt;#REF!),AND(CZ$7&gt;=$H220,CZ$7&lt;=$I220,$I220&gt;$G220))),"/",""))</f>
        <v>#REF!</v>
      </c>
      <c r="DA221" s="5" t="e">
        <f>IF(OR(AND($H220&lt;=#REF!,DA$7&gt;=$H220,DA$7&lt;=$I220,DA$7&lt;=$G220),AND(DA$7&gt;=#REF!,DA$7&lt;=$G220,$H220&lt;&gt;"",DA$7&gt;=$H220,DA$7&lt;=$I220)),"*",IF(AND(OR($H220&gt;#REF!,$I220&gt;$G220),OR(AND(DA$7&gt;=$H220,DA$7&lt;=$I220,$H220&gt;#REF!),AND(DA$7&gt;=$H220,DA$7&lt;=$I220,$I220&gt;$G220))),"/",""))</f>
        <v>#REF!</v>
      </c>
      <c r="DB221" s="5" t="e">
        <f>IF(OR(AND($H220&lt;=#REF!,DB$7&gt;=$H220,DB$7&lt;=$I220,DB$7&lt;=$G220),AND(DB$7&gt;=#REF!,DB$7&lt;=$G220,$H220&lt;&gt;"",DB$7&gt;=$H220,DB$7&lt;=$I220)),"*",IF(AND(OR($H220&gt;#REF!,$I220&gt;$G220),OR(AND(DB$7&gt;=$H220,DB$7&lt;=$I220,$H220&gt;#REF!),AND(DB$7&gt;=$H220,DB$7&lt;=$I220,$I220&gt;$G220))),"/",""))</f>
        <v>#REF!</v>
      </c>
      <c r="DC221" s="5" t="e">
        <f>IF(OR(AND($H220&lt;=#REF!,DC$7&gt;=$H220,DC$7&lt;=$I220,DC$7&lt;=$G220),AND(DC$7&gt;=#REF!,DC$7&lt;=$G220,$H220&lt;&gt;"",DC$7&gt;=$H220,DC$7&lt;=$I220)),"*",IF(AND(OR($H220&gt;#REF!,$I220&gt;$G220),OR(AND(DC$7&gt;=$H220,DC$7&lt;=$I220,$H220&gt;#REF!),AND(DC$7&gt;=$H220,DC$7&lt;=$I220,$I220&gt;$G220))),"/",""))</f>
        <v>#REF!</v>
      </c>
      <c r="DD221" s="5" t="e">
        <f>IF(OR(AND($H220&lt;=#REF!,DD$7&gt;=$H220,DD$7&lt;=$I220,DD$7&lt;=$G220),AND(DD$7&gt;=#REF!,DD$7&lt;=$G220,$H220&lt;&gt;"",DD$7&gt;=$H220,DD$7&lt;=$I220)),"*",IF(AND(OR($H220&gt;#REF!,$I220&gt;$G220),OR(AND(DD$7&gt;=$H220,DD$7&lt;=$I220,$H220&gt;#REF!),AND(DD$7&gt;=$H220,DD$7&lt;=$I220,$I220&gt;$G220))),"/",""))</f>
        <v>#REF!</v>
      </c>
      <c r="DE221" s="5" t="e">
        <f>IF(OR(AND($H220&lt;=#REF!,DE$7&gt;=$H220,DE$7&lt;=$I220,DE$7&lt;=$G220),AND(DE$7&gt;=#REF!,DE$7&lt;=$G220,$H220&lt;&gt;"",DE$7&gt;=$H220,DE$7&lt;=$I220)),"*",IF(AND(OR($H220&gt;#REF!,$I220&gt;$G220),OR(AND(DE$7&gt;=$H220,DE$7&lt;=$I220,$H220&gt;#REF!),AND(DE$7&gt;=$H220,DE$7&lt;=$I220,$I220&gt;$G220))),"/",""))</f>
        <v>#REF!</v>
      </c>
      <c r="DF221" s="5" t="e">
        <f>IF(OR(AND($H220&lt;=#REF!,DF$7&gt;=$H220,DF$7&lt;=$I220,DF$7&lt;=$G220),AND(DF$7&gt;=#REF!,DF$7&lt;=$G220,$H220&lt;&gt;"",DF$7&gt;=$H220,DF$7&lt;=$I220)),"*",IF(AND(OR($H220&gt;#REF!,$I220&gt;$G220),OR(AND(DF$7&gt;=$H220,DF$7&lt;=$I220,$H220&gt;#REF!),AND(DF$7&gt;=$H220,DF$7&lt;=$I220,$I220&gt;$G220))),"/",""))</f>
        <v>#REF!</v>
      </c>
      <c r="DG221" s="5" t="e">
        <f>IF(OR(AND($H220&lt;=#REF!,DG$7&gt;=$H220,DG$7&lt;=$I220,DG$7&lt;=$G220),AND(DG$7&gt;=#REF!,DG$7&lt;=$G220,$H220&lt;&gt;"",DG$7&gt;=$H220,DG$7&lt;=$I220)),"*",IF(AND(OR($H220&gt;#REF!,$I220&gt;$G220),OR(AND(DG$7&gt;=$H220,DG$7&lt;=$I220,$H220&gt;#REF!),AND(DG$7&gt;=$H220,DG$7&lt;=$I220,$I220&gt;$G220))),"/",""))</f>
        <v>#REF!</v>
      </c>
      <c r="DH221" s="5" t="e">
        <f>IF(OR(AND($H220&lt;=#REF!,DH$7&gt;=$H220,DH$7&lt;=$I220,DH$7&lt;=$G220),AND(DH$7&gt;=#REF!,DH$7&lt;=$G220,$H220&lt;&gt;"",DH$7&gt;=$H220,DH$7&lt;=$I220)),"*",IF(AND(OR($H220&gt;#REF!,$I220&gt;$G220),OR(AND(DH$7&gt;=$H220,DH$7&lt;=$I220,$H220&gt;#REF!),AND(DH$7&gt;=$H220,DH$7&lt;=$I220,$I220&gt;$G220))),"/",""))</f>
        <v>#REF!</v>
      </c>
      <c r="DI221" s="5" t="e">
        <f>IF(OR(AND($H220&lt;=#REF!,DI$7&gt;=$H220,DI$7&lt;=$I220,DI$7&lt;=$G220),AND(DI$7&gt;=#REF!,DI$7&lt;=$G220,$H220&lt;&gt;"",DI$7&gt;=$H220,DI$7&lt;=$I220)),"*",IF(AND(OR($H220&gt;#REF!,$I220&gt;$G220),OR(AND(DI$7&gt;=$H220,DI$7&lt;=$I220,$H220&gt;#REF!),AND(DI$7&gt;=$H220,DI$7&lt;=$I220,$I220&gt;$G220))),"/",""))</f>
        <v>#REF!</v>
      </c>
      <c r="DJ221" s="5" t="e">
        <f>IF(OR(AND($H220&lt;=#REF!,DJ$7&gt;=$H220,DJ$7&lt;=$I220,DJ$7&lt;=$G220),AND(DJ$7&gt;=#REF!,DJ$7&lt;=$G220,$H220&lt;&gt;"",DJ$7&gt;=$H220,DJ$7&lt;=$I220)),"*",IF(AND(OR($H220&gt;#REF!,$I220&gt;$G220),OR(AND(DJ$7&gt;=$H220,DJ$7&lt;=$I220,$H220&gt;#REF!),AND(DJ$7&gt;=$H220,DJ$7&lt;=$I220,$I220&gt;$G220))),"/",""))</f>
        <v>#REF!</v>
      </c>
      <c r="DK221" s="5" t="e">
        <f>IF(OR(AND($H220&lt;=#REF!,DK$7&gt;=$H220,DK$7&lt;=$I220,DK$7&lt;=$G220),AND(DK$7&gt;=#REF!,DK$7&lt;=$G220,$H220&lt;&gt;"",DK$7&gt;=$H220,DK$7&lt;=$I220)),"*",IF(AND(OR($H220&gt;#REF!,$I220&gt;$G220),OR(AND(DK$7&gt;=$H220,DK$7&lt;=$I220,$H220&gt;#REF!),AND(DK$7&gt;=$H220,DK$7&lt;=$I220,$I220&gt;$G220))),"/",""))</f>
        <v>#REF!</v>
      </c>
    </row>
    <row r="222" spans="1:115" ht="22" customHeight="1" outlineLevel="2" x14ac:dyDescent="0.35">
      <c r="A222" s="6"/>
      <c r="B222" s="13"/>
      <c r="C222" s="73" t="s">
        <v>111</v>
      </c>
      <c r="D222" s="74"/>
      <c r="E222" s="74"/>
      <c r="F222" s="38">
        <v>29</v>
      </c>
      <c r="G222" s="38">
        <v>46</v>
      </c>
      <c r="H222" s="8"/>
      <c r="I222" s="8"/>
      <c r="J222" s="8"/>
      <c r="K222" s="8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</row>
    <row r="223" spans="1:115" ht="5.15" customHeight="1" outlineLevel="2" x14ac:dyDescent="0.35">
      <c r="A223" s="6"/>
      <c r="B223" s="13"/>
      <c r="C223" s="75"/>
      <c r="D223" s="76"/>
      <c r="E223" s="76"/>
      <c r="F223" s="39"/>
      <c r="G223" s="39"/>
      <c r="H223" s="8"/>
      <c r="I223" s="8"/>
      <c r="J223" s="8"/>
      <c r="K223" s="8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</row>
    <row r="224" spans="1:115" ht="25" customHeight="1" outlineLevel="2" x14ac:dyDescent="0.3">
      <c r="A224" s="6"/>
      <c r="B224" s="53" t="s">
        <v>33</v>
      </c>
      <c r="C224" s="53" t="s">
        <v>4</v>
      </c>
      <c r="D224" s="53" t="s">
        <v>102</v>
      </c>
      <c r="E224" s="53" t="s">
        <v>112</v>
      </c>
      <c r="F224" s="38">
        <v>29</v>
      </c>
      <c r="G224" s="38">
        <v>32</v>
      </c>
      <c r="H224" s="38"/>
      <c r="I224" s="38"/>
      <c r="J224" s="55">
        <v>0</v>
      </c>
      <c r="K224" s="56">
        <f>IF(J224="","",J224*10%)</f>
        <v>0</v>
      </c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</row>
    <row r="225" spans="1:115" ht="5.15" customHeight="1" outlineLevel="2" x14ac:dyDescent="0.3">
      <c r="A225" s="6"/>
      <c r="B225" s="54"/>
      <c r="C225" s="54"/>
      <c r="D225" s="54"/>
      <c r="E225" s="54"/>
      <c r="F225" s="39"/>
      <c r="G225" s="39"/>
      <c r="H225" s="39"/>
      <c r="I225" s="39"/>
      <c r="J225" s="55"/>
      <c r="K225" s="56"/>
      <c r="L225" s="5" t="str">
        <f t="shared" ref="L225:AQ225" si="80">IF(OR(AND($H224&lt;=$F222,L$7&gt;=$H224,L$7&lt;=$I224,L$7&lt;=$G222),AND(L$7&gt;=$F222,L$7&lt;=$G222,$H224&lt;&gt;"",L$7&gt;=$H224,L$7&lt;=$I224)),"*",IF(AND(OR($H224&gt;$F222,$I224&gt;$G222),OR(AND(L$7&gt;=$H224,L$7&lt;=$I224,$H224&gt;$F222),AND(L$7&gt;=$H224,L$7&lt;=$I224,$I224&gt;$G222))),"/",""))</f>
        <v/>
      </c>
      <c r="M225" s="5" t="str">
        <f t="shared" si="80"/>
        <v/>
      </c>
      <c r="N225" s="5" t="str">
        <f t="shared" si="80"/>
        <v/>
      </c>
      <c r="O225" s="5" t="str">
        <f t="shared" si="80"/>
        <v/>
      </c>
      <c r="P225" s="5" t="str">
        <f t="shared" si="80"/>
        <v/>
      </c>
      <c r="Q225" s="5" t="str">
        <f t="shared" si="80"/>
        <v/>
      </c>
      <c r="R225" s="5" t="str">
        <f t="shared" si="80"/>
        <v/>
      </c>
      <c r="S225" s="5" t="str">
        <f t="shared" si="80"/>
        <v/>
      </c>
      <c r="T225" s="5" t="str">
        <f t="shared" si="80"/>
        <v/>
      </c>
      <c r="U225" s="5" t="str">
        <f t="shared" si="80"/>
        <v/>
      </c>
      <c r="V225" s="5" t="str">
        <f t="shared" si="80"/>
        <v/>
      </c>
      <c r="W225" s="5" t="str">
        <f t="shared" si="80"/>
        <v/>
      </c>
      <c r="X225" s="5" t="str">
        <f t="shared" si="80"/>
        <v/>
      </c>
      <c r="Y225" s="5" t="str">
        <f t="shared" si="80"/>
        <v/>
      </c>
      <c r="Z225" s="5" t="str">
        <f t="shared" si="80"/>
        <v/>
      </c>
      <c r="AA225" s="5" t="str">
        <f t="shared" si="80"/>
        <v/>
      </c>
      <c r="AB225" s="5" t="str">
        <f t="shared" si="80"/>
        <v/>
      </c>
      <c r="AC225" s="5" t="str">
        <f t="shared" si="80"/>
        <v/>
      </c>
      <c r="AD225" s="5" t="str">
        <f t="shared" si="80"/>
        <v/>
      </c>
      <c r="AE225" s="5" t="str">
        <f t="shared" si="80"/>
        <v/>
      </c>
      <c r="AF225" s="5" t="str">
        <f t="shared" si="80"/>
        <v/>
      </c>
      <c r="AG225" s="5" t="str">
        <f t="shared" si="80"/>
        <v/>
      </c>
      <c r="AH225" s="5" t="str">
        <f t="shared" si="80"/>
        <v/>
      </c>
      <c r="AI225" s="5" t="str">
        <f t="shared" si="80"/>
        <v/>
      </c>
      <c r="AJ225" s="5" t="str">
        <f t="shared" si="80"/>
        <v/>
      </c>
      <c r="AK225" s="5" t="str">
        <f t="shared" si="80"/>
        <v/>
      </c>
      <c r="AL225" s="5" t="str">
        <f t="shared" si="80"/>
        <v/>
      </c>
      <c r="AM225" s="5" t="str">
        <f t="shared" si="80"/>
        <v/>
      </c>
      <c r="AN225" s="5" t="str">
        <f t="shared" si="80"/>
        <v/>
      </c>
      <c r="AO225" s="5" t="str">
        <f t="shared" si="80"/>
        <v/>
      </c>
      <c r="AP225" s="5" t="str">
        <f t="shared" si="80"/>
        <v/>
      </c>
      <c r="AQ225" s="5" t="str">
        <f t="shared" si="80"/>
        <v/>
      </c>
      <c r="AR225" s="5" t="str">
        <f t="shared" ref="AR225:BW225" si="81">IF(OR(AND($H224&lt;=$F222,AR$7&gt;=$H224,AR$7&lt;=$I224,AR$7&lt;=$G222),AND(AR$7&gt;=$F222,AR$7&lt;=$G222,$H224&lt;&gt;"",AR$7&gt;=$H224,AR$7&lt;=$I224)),"*",IF(AND(OR($H224&gt;$F222,$I224&gt;$G222),OR(AND(AR$7&gt;=$H224,AR$7&lt;=$I224,$H224&gt;$F222),AND(AR$7&gt;=$H224,AR$7&lt;=$I224,$I224&gt;$G222))),"/",""))</f>
        <v/>
      </c>
      <c r="AS225" s="5" t="str">
        <f t="shared" si="81"/>
        <v/>
      </c>
      <c r="AT225" s="5" t="str">
        <f t="shared" si="81"/>
        <v/>
      </c>
      <c r="AU225" s="5" t="str">
        <f t="shared" si="81"/>
        <v/>
      </c>
      <c r="AV225" s="5" t="str">
        <f t="shared" si="81"/>
        <v/>
      </c>
      <c r="AW225" s="5" t="str">
        <f t="shared" si="81"/>
        <v/>
      </c>
      <c r="AX225" s="5" t="str">
        <f t="shared" si="81"/>
        <v/>
      </c>
      <c r="AY225" s="5" t="str">
        <f t="shared" si="81"/>
        <v/>
      </c>
      <c r="AZ225" s="5" t="str">
        <f t="shared" si="81"/>
        <v/>
      </c>
      <c r="BA225" s="5" t="str">
        <f t="shared" si="81"/>
        <v/>
      </c>
      <c r="BB225" s="5" t="str">
        <f t="shared" si="81"/>
        <v/>
      </c>
      <c r="BC225" s="5" t="str">
        <f t="shared" si="81"/>
        <v/>
      </c>
      <c r="BD225" s="5" t="str">
        <f t="shared" si="81"/>
        <v/>
      </c>
      <c r="BE225" s="5" t="str">
        <f t="shared" si="81"/>
        <v/>
      </c>
      <c r="BF225" s="5" t="str">
        <f t="shared" si="81"/>
        <v/>
      </c>
      <c r="BG225" s="5" t="str">
        <f t="shared" si="81"/>
        <v/>
      </c>
      <c r="BH225" s="5" t="str">
        <f t="shared" si="81"/>
        <v/>
      </c>
      <c r="BI225" s="5" t="str">
        <f t="shared" si="81"/>
        <v/>
      </c>
      <c r="BJ225" s="5" t="str">
        <f t="shared" si="81"/>
        <v/>
      </c>
      <c r="BK225" s="5" t="str">
        <f t="shared" si="81"/>
        <v/>
      </c>
      <c r="BL225" s="5" t="str">
        <f t="shared" si="81"/>
        <v/>
      </c>
      <c r="BM225" s="5" t="str">
        <f t="shared" si="81"/>
        <v/>
      </c>
      <c r="BN225" s="5" t="str">
        <f t="shared" si="81"/>
        <v/>
      </c>
      <c r="BO225" s="5" t="str">
        <f t="shared" si="81"/>
        <v/>
      </c>
      <c r="BP225" s="5" t="str">
        <f t="shared" si="81"/>
        <v/>
      </c>
      <c r="BQ225" s="5" t="str">
        <f t="shared" si="81"/>
        <v/>
      </c>
      <c r="BR225" s="5" t="str">
        <f t="shared" si="81"/>
        <v/>
      </c>
      <c r="BS225" s="5" t="str">
        <f t="shared" si="81"/>
        <v/>
      </c>
      <c r="BT225" s="5" t="str">
        <f t="shared" si="81"/>
        <v/>
      </c>
      <c r="BU225" s="5" t="str">
        <f t="shared" si="81"/>
        <v/>
      </c>
      <c r="BV225" s="5" t="str">
        <f t="shared" si="81"/>
        <v/>
      </c>
      <c r="BW225" s="5" t="str">
        <f t="shared" si="81"/>
        <v/>
      </c>
      <c r="BX225" s="5" t="str">
        <f t="shared" ref="BX225:DC225" si="82">IF(OR(AND($H224&lt;=$F222,BX$7&gt;=$H224,BX$7&lt;=$I224,BX$7&lt;=$G222),AND(BX$7&gt;=$F222,BX$7&lt;=$G222,$H224&lt;&gt;"",BX$7&gt;=$H224,BX$7&lt;=$I224)),"*",IF(AND(OR($H224&gt;$F222,$I224&gt;$G222),OR(AND(BX$7&gt;=$H224,BX$7&lt;=$I224,$H224&gt;$F222),AND(BX$7&gt;=$H224,BX$7&lt;=$I224,$I224&gt;$G222))),"/",""))</f>
        <v/>
      </c>
      <c r="BY225" s="5" t="str">
        <f t="shared" si="82"/>
        <v/>
      </c>
      <c r="BZ225" s="5" t="str">
        <f t="shared" si="82"/>
        <v/>
      </c>
      <c r="CA225" s="5" t="str">
        <f t="shared" si="82"/>
        <v/>
      </c>
      <c r="CB225" s="5" t="str">
        <f t="shared" si="82"/>
        <v/>
      </c>
      <c r="CC225" s="5" t="str">
        <f t="shared" si="82"/>
        <v/>
      </c>
      <c r="CD225" s="5" t="str">
        <f t="shared" si="82"/>
        <v/>
      </c>
      <c r="CE225" s="5" t="str">
        <f t="shared" si="82"/>
        <v/>
      </c>
      <c r="CF225" s="5" t="str">
        <f t="shared" si="82"/>
        <v/>
      </c>
      <c r="CG225" s="5" t="str">
        <f t="shared" si="82"/>
        <v/>
      </c>
      <c r="CH225" s="5" t="str">
        <f t="shared" si="82"/>
        <v/>
      </c>
      <c r="CI225" s="5" t="str">
        <f t="shared" si="82"/>
        <v/>
      </c>
      <c r="CJ225" s="5" t="str">
        <f t="shared" si="82"/>
        <v/>
      </c>
      <c r="CK225" s="5" t="str">
        <f t="shared" si="82"/>
        <v/>
      </c>
      <c r="CL225" s="5" t="str">
        <f t="shared" si="82"/>
        <v/>
      </c>
      <c r="CM225" s="5" t="str">
        <f t="shared" si="82"/>
        <v/>
      </c>
      <c r="CN225" s="5" t="str">
        <f t="shared" si="82"/>
        <v/>
      </c>
      <c r="CO225" s="5" t="str">
        <f t="shared" si="82"/>
        <v/>
      </c>
      <c r="CP225" s="5" t="str">
        <f t="shared" si="82"/>
        <v>*</v>
      </c>
      <c r="CQ225" s="5" t="str">
        <f t="shared" si="82"/>
        <v>*</v>
      </c>
      <c r="CR225" s="5" t="str">
        <f t="shared" si="82"/>
        <v>*</v>
      </c>
      <c r="CS225" s="5" t="str">
        <f t="shared" si="82"/>
        <v>*</v>
      </c>
      <c r="CT225" s="5" t="str">
        <f t="shared" si="82"/>
        <v>*</v>
      </c>
      <c r="CU225" s="5" t="str">
        <f t="shared" si="82"/>
        <v>*</v>
      </c>
      <c r="CV225" s="5" t="str">
        <f t="shared" si="82"/>
        <v>*</v>
      </c>
      <c r="CW225" s="5" t="str">
        <f t="shared" si="82"/>
        <v>*</v>
      </c>
      <c r="CX225" s="5" t="str">
        <f t="shared" si="82"/>
        <v>*</v>
      </c>
      <c r="CY225" s="5" t="str">
        <f t="shared" si="82"/>
        <v>*</v>
      </c>
      <c r="CZ225" s="5" t="str">
        <f t="shared" si="82"/>
        <v>*</v>
      </c>
      <c r="DA225" s="5" t="str">
        <f t="shared" si="82"/>
        <v>*</v>
      </c>
      <c r="DB225" s="5" t="str">
        <f t="shared" si="82"/>
        <v>*</v>
      </c>
      <c r="DC225" s="5" t="str">
        <f t="shared" si="82"/>
        <v>*</v>
      </c>
      <c r="DD225" s="5" t="str">
        <f t="shared" ref="DD225:DK225" si="83">IF(OR(AND($H224&lt;=$F222,DD$7&gt;=$H224,DD$7&lt;=$I224,DD$7&lt;=$G222),AND(DD$7&gt;=$F222,DD$7&lt;=$G222,$H224&lt;&gt;"",DD$7&gt;=$H224,DD$7&lt;=$I224)),"*",IF(AND(OR($H224&gt;$F222,$I224&gt;$G222),OR(AND(DD$7&gt;=$H224,DD$7&lt;=$I224,$H224&gt;$F222),AND(DD$7&gt;=$H224,DD$7&lt;=$I224,$I224&gt;$G222))),"/",""))</f>
        <v>*</v>
      </c>
      <c r="DE225" s="5" t="str">
        <f t="shared" si="83"/>
        <v>*</v>
      </c>
      <c r="DF225" s="5" t="str">
        <f t="shared" si="83"/>
        <v>*</v>
      </c>
      <c r="DG225" s="5" t="str">
        <f t="shared" si="83"/>
        <v>*</v>
      </c>
      <c r="DH225" s="5" t="str">
        <f t="shared" si="83"/>
        <v>*</v>
      </c>
      <c r="DI225" s="5" t="str">
        <f t="shared" si="83"/>
        <v>*</v>
      </c>
      <c r="DJ225" s="5" t="str">
        <f t="shared" si="83"/>
        <v>*</v>
      </c>
      <c r="DK225" s="5" t="str">
        <f t="shared" si="83"/>
        <v>*</v>
      </c>
    </row>
    <row r="226" spans="1:115" ht="18.649999999999999" hidden="1" customHeight="1" outlineLevel="3" x14ac:dyDescent="0.3">
      <c r="A226" s="6"/>
      <c r="B226" s="36" t="s">
        <v>33</v>
      </c>
      <c r="C226" s="36" t="s">
        <v>4</v>
      </c>
      <c r="D226" s="49" t="s">
        <v>104</v>
      </c>
      <c r="E226" s="36"/>
      <c r="F226" s="38">
        <v>29</v>
      </c>
      <c r="G226" s="38">
        <v>32</v>
      </c>
      <c r="H226" s="38"/>
      <c r="I226" s="38"/>
      <c r="J226" s="55">
        <f>COUNTIF(L227:BK227,"/")</f>
        <v>0</v>
      </c>
      <c r="K226" s="56">
        <f>IF(J226="","",J226*10%)</f>
        <v>0</v>
      </c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</row>
    <row r="227" spans="1:115" ht="5.15" hidden="1" customHeight="1" outlineLevel="3" x14ac:dyDescent="0.3">
      <c r="A227" s="6"/>
      <c r="B227" s="37"/>
      <c r="C227" s="37"/>
      <c r="D227" s="50"/>
      <c r="E227" s="37"/>
      <c r="F227" s="39"/>
      <c r="G227" s="39"/>
      <c r="H227" s="39"/>
      <c r="I227" s="39"/>
      <c r="J227" s="55"/>
      <c r="K227" s="56"/>
      <c r="L227" s="5" t="str">
        <f t="shared" ref="L227:AQ227" si="84">IF(OR(AND($H226&lt;=$F224,L$7&gt;=$H226,L$7&lt;=$I226,L$7&lt;=$G224),AND(L$7&gt;=$F224,L$7&lt;=$G224,$H226&lt;&gt;"",L$7&gt;=$H226,L$7&lt;=$I226)),"*",IF(AND(OR($H226&gt;$F224,$I226&gt;$G224),OR(AND(L$7&gt;=$H226,L$7&lt;=$I226,$H226&gt;$F224),AND(L$7&gt;=$H226,L$7&lt;=$I226,$I226&gt;$G224))),"/",""))</f>
        <v/>
      </c>
      <c r="M227" s="5" t="str">
        <f t="shared" si="84"/>
        <v/>
      </c>
      <c r="N227" s="5" t="str">
        <f t="shared" si="84"/>
        <v/>
      </c>
      <c r="O227" s="5" t="str">
        <f t="shared" si="84"/>
        <v/>
      </c>
      <c r="P227" s="5" t="str">
        <f t="shared" si="84"/>
        <v/>
      </c>
      <c r="Q227" s="5" t="str">
        <f t="shared" si="84"/>
        <v/>
      </c>
      <c r="R227" s="5" t="str">
        <f t="shared" si="84"/>
        <v/>
      </c>
      <c r="S227" s="5" t="str">
        <f t="shared" si="84"/>
        <v/>
      </c>
      <c r="T227" s="5" t="str">
        <f t="shared" si="84"/>
        <v/>
      </c>
      <c r="U227" s="5" t="str">
        <f t="shared" si="84"/>
        <v/>
      </c>
      <c r="V227" s="5" t="str">
        <f t="shared" si="84"/>
        <v/>
      </c>
      <c r="W227" s="5" t="str">
        <f t="shared" si="84"/>
        <v/>
      </c>
      <c r="X227" s="5" t="str">
        <f t="shared" si="84"/>
        <v/>
      </c>
      <c r="Y227" s="5" t="str">
        <f t="shared" si="84"/>
        <v/>
      </c>
      <c r="Z227" s="5" t="str">
        <f t="shared" si="84"/>
        <v/>
      </c>
      <c r="AA227" s="5" t="str">
        <f t="shared" si="84"/>
        <v/>
      </c>
      <c r="AB227" s="5" t="str">
        <f t="shared" si="84"/>
        <v/>
      </c>
      <c r="AC227" s="5" t="str">
        <f t="shared" si="84"/>
        <v/>
      </c>
      <c r="AD227" s="5" t="str">
        <f t="shared" si="84"/>
        <v/>
      </c>
      <c r="AE227" s="5" t="str">
        <f t="shared" si="84"/>
        <v/>
      </c>
      <c r="AF227" s="5" t="str">
        <f t="shared" si="84"/>
        <v/>
      </c>
      <c r="AG227" s="5" t="str">
        <f t="shared" si="84"/>
        <v/>
      </c>
      <c r="AH227" s="5" t="str">
        <f t="shared" si="84"/>
        <v/>
      </c>
      <c r="AI227" s="5" t="str">
        <f t="shared" si="84"/>
        <v/>
      </c>
      <c r="AJ227" s="5" t="str">
        <f t="shared" si="84"/>
        <v/>
      </c>
      <c r="AK227" s="5" t="str">
        <f t="shared" si="84"/>
        <v/>
      </c>
      <c r="AL227" s="5" t="str">
        <f t="shared" si="84"/>
        <v/>
      </c>
      <c r="AM227" s="5" t="str">
        <f t="shared" si="84"/>
        <v/>
      </c>
      <c r="AN227" s="5" t="str">
        <f t="shared" si="84"/>
        <v/>
      </c>
      <c r="AO227" s="5" t="str">
        <f t="shared" si="84"/>
        <v/>
      </c>
      <c r="AP227" s="5" t="str">
        <f t="shared" si="84"/>
        <v/>
      </c>
      <c r="AQ227" s="5" t="str">
        <f t="shared" si="84"/>
        <v/>
      </c>
      <c r="AR227" s="5" t="str">
        <f t="shared" ref="AR227:BW227" si="85">IF(OR(AND($H226&lt;=$F224,AR$7&gt;=$H226,AR$7&lt;=$I226,AR$7&lt;=$G224),AND(AR$7&gt;=$F224,AR$7&lt;=$G224,$H226&lt;&gt;"",AR$7&gt;=$H226,AR$7&lt;=$I226)),"*",IF(AND(OR($H226&gt;$F224,$I226&gt;$G224),OR(AND(AR$7&gt;=$H226,AR$7&lt;=$I226,$H226&gt;$F224),AND(AR$7&gt;=$H226,AR$7&lt;=$I226,$I226&gt;$G224))),"/",""))</f>
        <v/>
      </c>
      <c r="AS227" s="5" t="str">
        <f t="shared" si="85"/>
        <v/>
      </c>
      <c r="AT227" s="5" t="str">
        <f t="shared" si="85"/>
        <v/>
      </c>
      <c r="AU227" s="5" t="str">
        <f t="shared" si="85"/>
        <v/>
      </c>
      <c r="AV227" s="5" t="str">
        <f t="shared" si="85"/>
        <v/>
      </c>
      <c r="AW227" s="5" t="str">
        <f t="shared" si="85"/>
        <v/>
      </c>
      <c r="AX227" s="5" t="str">
        <f t="shared" si="85"/>
        <v/>
      </c>
      <c r="AY227" s="5" t="str">
        <f t="shared" si="85"/>
        <v/>
      </c>
      <c r="AZ227" s="5" t="str">
        <f t="shared" si="85"/>
        <v/>
      </c>
      <c r="BA227" s="5" t="str">
        <f t="shared" si="85"/>
        <v/>
      </c>
      <c r="BB227" s="5" t="str">
        <f t="shared" si="85"/>
        <v/>
      </c>
      <c r="BC227" s="5" t="str">
        <f t="shared" si="85"/>
        <v/>
      </c>
      <c r="BD227" s="5" t="str">
        <f t="shared" si="85"/>
        <v/>
      </c>
      <c r="BE227" s="5" t="str">
        <f t="shared" si="85"/>
        <v/>
      </c>
      <c r="BF227" s="5" t="str">
        <f t="shared" si="85"/>
        <v/>
      </c>
      <c r="BG227" s="5" t="str">
        <f t="shared" si="85"/>
        <v/>
      </c>
      <c r="BH227" s="5" t="str">
        <f t="shared" si="85"/>
        <v/>
      </c>
      <c r="BI227" s="5" t="str">
        <f t="shared" si="85"/>
        <v/>
      </c>
      <c r="BJ227" s="5" t="str">
        <f t="shared" si="85"/>
        <v/>
      </c>
      <c r="BK227" s="5" t="str">
        <f t="shared" si="85"/>
        <v/>
      </c>
      <c r="BL227" s="5" t="str">
        <f t="shared" si="85"/>
        <v/>
      </c>
      <c r="BM227" s="5" t="str">
        <f t="shared" si="85"/>
        <v/>
      </c>
      <c r="BN227" s="5" t="str">
        <f t="shared" si="85"/>
        <v/>
      </c>
      <c r="BO227" s="5" t="str">
        <f t="shared" si="85"/>
        <v/>
      </c>
      <c r="BP227" s="5" t="str">
        <f t="shared" si="85"/>
        <v/>
      </c>
      <c r="BQ227" s="5" t="str">
        <f t="shared" si="85"/>
        <v/>
      </c>
      <c r="BR227" s="5" t="str">
        <f t="shared" si="85"/>
        <v/>
      </c>
      <c r="BS227" s="5" t="str">
        <f t="shared" si="85"/>
        <v/>
      </c>
      <c r="BT227" s="5" t="str">
        <f t="shared" si="85"/>
        <v/>
      </c>
      <c r="BU227" s="5" t="str">
        <f t="shared" si="85"/>
        <v/>
      </c>
      <c r="BV227" s="5" t="str">
        <f t="shared" si="85"/>
        <v/>
      </c>
      <c r="BW227" s="5" t="str">
        <f t="shared" si="85"/>
        <v/>
      </c>
      <c r="BX227" s="5" t="str">
        <f t="shared" ref="BX227:DC227" si="86">IF(OR(AND($H226&lt;=$F224,BX$7&gt;=$H226,BX$7&lt;=$I226,BX$7&lt;=$G224),AND(BX$7&gt;=$F224,BX$7&lt;=$G224,$H226&lt;&gt;"",BX$7&gt;=$H226,BX$7&lt;=$I226)),"*",IF(AND(OR($H226&gt;$F224,$I226&gt;$G224),OR(AND(BX$7&gt;=$H226,BX$7&lt;=$I226,$H226&gt;$F224),AND(BX$7&gt;=$H226,BX$7&lt;=$I226,$I226&gt;$G224))),"/",""))</f>
        <v/>
      </c>
      <c r="BY227" s="5" t="str">
        <f t="shared" si="86"/>
        <v/>
      </c>
      <c r="BZ227" s="5" t="str">
        <f t="shared" si="86"/>
        <v/>
      </c>
      <c r="CA227" s="5" t="str">
        <f t="shared" si="86"/>
        <v/>
      </c>
      <c r="CB227" s="5" t="str">
        <f t="shared" si="86"/>
        <v/>
      </c>
      <c r="CC227" s="5" t="str">
        <f t="shared" si="86"/>
        <v/>
      </c>
      <c r="CD227" s="5" t="str">
        <f t="shared" si="86"/>
        <v/>
      </c>
      <c r="CE227" s="5" t="str">
        <f t="shared" si="86"/>
        <v/>
      </c>
      <c r="CF227" s="5" t="str">
        <f t="shared" si="86"/>
        <v/>
      </c>
      <c r="CG227" s="5" t="str">
        <f t="shared" si="86"/>
        <v/>
      </c>
      <c r="CH227" s="5" t="str">
        <f t="shared" si="86"/>
        <v/>
      </c>
      <c r="CI227" s="5" t="str">
        <f t="shared" si="86"/>
        <v/>
      </c>
      <c r="CJ227" s="5" t="str">
        <f t="shared" si="86"/>
        <v/>
      </c>
      <c r="CK227" s="5" t="str">
        <f t="shared" si="86"/>
        <v/>
      </c>
      <c r="CL227" s="5" t="str">
        <f t="shared" si="86"/>
        <v/>
      </c>
      <c r="CM227" s="5" t="str">
        <f t="shared" si="86"/>
        <v/>
      </c>
      <c r="CN227" s="5" t="str">
        <f t="shared" si="86"/>
        <v/>
      </c>
      <c r="CO227" s="5" t="str">
        <f t="shared" si="86"/>
        <v/>
      </c>
      <c r="CP227" s="5" t="str">
        <f t="shared" si="86"/>
        <v>*</v>
      </c>
      <c r="CQ227" s="5" t="str">
        <f t="shared" si="86"/>
        <v>*</v>
      </c>
      <c r="CR227" s="5" t="str">
        <f t="shared" si="86"/>
        <v>*</v>
      </c>
      <c r="CS227" s="5" t="str">
        <f t="shared" si="86"/>
        <v>*</v>
      </c>
      <c r="CT227" s="5" t="str">
        <f t="shared" si="86"/>
        <v>*</v>
      </c>
      <c r="CU227" s="5" t="str">
        <f t="shared" si="86"/>
        <v>*</v>
      </c>
      <c r="CV227" s="5" t="str">
        <f t="shared" si="86"/>
        <v>*</v>
      </c>
      <c r="CW227" s="5" t="str">
        <f t="shared" si="86"/>
        <v>*</v>
      </c>
      <c r="CX227" s="5" t="str">
        <f t="shared" si="86"/>
        <v>*</v>
      </c>
      <c r="CY227" s="5" t="str">
        <f t="shared" si="86"/>
        <v>*</v>
      </c>
      <c r="CZ227" s="5" t="str">
        <f t="shared" si="86"/>
        <v>*</v>
      </c>
      <c r="DA227" s="5" t="str">
        <f t="shared" si="86"/>
        <v>*</v>
      </c>
      <c r="DB227" s="5" t="str">
        <f t="shared" si="86"/>
        <v>*</v>
      </c>
      <c r="DC227" s="5" t="str">
        <f t="shared" si="86"/>
        <v>*</v>
      </c>
      <c r="DD227" s="5" t="str">
        <f t="shared" ref="DD227:DK227" si="87">IF(OR(AND($H226&lt;=$F224,DD$7&gt;=$H226,DD$7&lt;=$I226,DD$7&lt;=$G224),AND(DD$7&gt;=$F224,DD$7&lt;=$G224,$H226&lt;&gt;"",DD$7&gt;=$H226,DD$7&lt;=$I226)),"*",IF(AND(OR($H226&gt;$F224,$I226&gt;$G224),OR(AND(DD$7&gt;=$H226,DD$7&lt;=$I226,$H226&gt;$F224),AND(DD$7&gt;=$H226,DD$7&lt;=$I226,$I226&gt;$G224))),"/",""))</f>
        <v>*</v>
      </c>
      <c r="DE227" s="5" t="str">
        <f t="shared" si="87"/>
        <v>*</v>
      </c>
      <c r="DF227" s="5" t="str">
        <f t="shared" si="87"/>
        <v>*</v>
      </c>
      <c r="DG227" s="5" t="str">
        <f t="shared" si="87"/>
        <v>*</v>
      </c>
      <c r="DH227" s="5" t="str">
        <f t="shared" si="87"/>
        <v>*</v>
      </c>
      <c r="DI227" s="5" t="str">
        <f t="shared" si="87"/>
        <v>*</v>
      </c>
      <c r="DJ227" s="5" t="str">
        <f t="shared" si="87"/>
        <v>*</v>
      </c>
      <c r="DK227" s="5" t="str">
        <f t="shared" si="87"/>
        <v>*</v>
      </c>
    </row>
    <row r="228" spans="1:115" ht="15.65" hidden="1" customHeight="1" outlineLevel="3" x14ac:dyDescent="0.3">
      <c r="A228" s="6"/>
      <c r="B228" s="36" t="s">
        <v>33</v>
      </c>
      <c r="C228" s="36" t="s">
        <v>4</v>
      </c>
      <c r="D228" s="49" t="s">
        <v>80</v>
      </c>
      <c r="E228" s="36"/>
      <c r="F228" s="38">
        <v>33</v>
      </c>
      <c r="G228" s="38">
        <v>33</v>
      </c>
      <c r="H228" s="38"/>
      <c r="I228" s="38"/>
      <c r="J228" s="55">
        <f>COUNTIF(L229:BK229,"/")</f>
        <v>0</v>
      </c>
      <c r="K228" s="56">
        <f>IF(J228="","",J228*11.1%)</f>
        <v>0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</row>
    <row r="229" spans="1:115" ht="5.15" hidden="1" customHeight="1" outlineLevel="3" x14ac:dyDescent="0.3">
      <c r="A229" s="6"/>
      <c r="B229" s="37"/>
      <c r="C229" s="37"/>
      <c r="D229" s="50"/>
      <c r="E229" s="37"/>
      <c r="F229" s="39"/>
      <c r="G229" s="39"/>
      <c r="H229" s="39"/>
      <c r="I229" s="39"/>
      <c r="J229" s="55"/>
      <c r="K229" s="56"/>
      <c r="L229" s="5" t="str">
        <f t="shared" ref="L229:AQ229" si="88">IF(OR(AND($H228&lt;=$F226,L$7&gt;=$H228,L$7&lt;=$I228,L$7&lt;=$G226),AND(L$7&gt;=$F226,L$7&lt;=$G226,$H228&lt;&gt;"",L$7&gt;=$H228,L$7&lt;=$I228)),"*",IF(AND(OR($H228&gt;$F226,$I228&gt;$G226),OR(AND(L$7&gt;=$H228,L$7&lt;=$I228,$H228&gt;$F226),AND(L$7&gt;=$H228,L$7&lt;=$I228,$I228&gt;$G226))),"/",""))</f>
        <v/>
      </c>
      <c r="M229" s="5" t="str">
        <f t="shared" si="88"/>
        <v/>
      </c>
      <c r="N229" s="5" t="str">
        <f t="shared" si="88"/>
        <v/>
      </c>
      <c r="O229" s="5" t="str">
        <f t="shared" si="88"/>
        <v/>
      </c>
      <c r="P229" s="5" t="str">
        <f t="shared" si="88"/>
        <v/>
      </c>
      <c r="Q229" s="5" t="str">
        <f t="shared" si="88"/>
        <v/>
      </c>
      <c r="R229" s="5" t="str">
        <f t="shared" si="88"/>
        <v/>
      </c>
      <c r="S229" s="5" t="str">
        <f t="shared" si="88"/>
        <v/>
      </c>
      <c r="T229" s="5" t="str">
        <f t="shared" si="88"/>
        <v/>
      </c>
      <c r="U229" s="5" t="str">
        <f t="shared" si="88"/>
        <v/>
      </c>
      <c r="V229" s="5" t="str">
        <f t="shared" si="88"/>
        <v/>
      </c>
      <c r="W229" s="5" t="str">
        <f t="shared" si="88"/>
        <v/>
      </c>
      <c r="X229" s="5" t="str">
        <f t="shared" si="88"/>
        <v/>
      </c>
      <c r="Y229" s="5" t="str">
        <f t="shared" si="88"/>
        <v/>
      </c>
      <c r="Z229" s="5" t="str">
        <f t="shared" si="88"/>
        <v/>
      </c>
      <c r="AA229" s="5" t="str">
        <f t="shared" si="88"/>
        <v/>
      </c>
      <c r="AB229" s="5" t="str">
        <f t="shared" si="88"/>
        <v/>
      </c>
      <c r="AC229" s="5" t="str">
        <f t="shared" si="88"/>
        <v/>
      </c>
      <c r="AD229" s="5" t="str">
        <f t="shared" si="88"/>
        <v/>
      </c>
      <c r="AE229" s="5" t="str">
        <f t="shared" si="88"/>
        <v/>
      </c>
      <c r="AF229" s="5" t="str">
        <f t="shared" si="88"/>
        <v/>
      </c>
      <c r="AG229" s="5" t="str">
        <f t="shared" si="88"/>
        <v/>
      </c>
      <c r="AH229" s="5" t="str">
        <f t="shared" si="88"/>
        <v/>
      </c>
      <c r="AI229" s="5" t="str">
        <f t="shared" si="88"/>
        <v/>
      </c>
      <c r="AJ229" s="5" t="str">
        <f t="shared" si="88"/>
        <v/>
      </c>
      <c r="AK229" s="5" t="str">
        <f t="shared" si="88"/>
        <v/>
      </c>
      <c r="AL229" s="5" t="str">
        <f t="shared" si="88"/>
        <v/>
      </c>
      <c r="AM229" s="5" t="str">
        <f t="shared" si="88"/>
        <v/>
      </c>
      <c r="AN229" s="5" t="str">
        <f t="shared" si="88"/>
        <v/>
      </c>
      <c r="AO229" s="5" t="str">
        <f t="shared" si="88"/>
        <v/>
      </c>
      <c r="AP229" s="5" t="str">
        <f t="shared" si="88"/>
        <v/>
      </c>
      <c r="AQ229" s="5" t="str">
        <f t="shared" si="88"/>
        <v/>
      </c>
      <c r="AR229" s="5" t="str">
        <f t="shared" ref="AR229:BW229" si="89">IF(OR(AND($H228&lt;=$F226,AR$7&gt;=$H228,AR$7&lt;=$I228,AR$7&lt;=$G226),AND(AR$7&gt;=$F226,AR$7&lt;=$G226,$H228&lt;&gt;"",AR$7&gt;=$H228,AR$7&lt;=$I228)),"*",IF(AND(OR($H228&gt;$F226,$I228&gt;$G226),OR(AND(AR$7&gt;=$H228,AR$7&lt;=$I228,$H228&gt;$F226),AND(AR$7&gt;=$H228,AR$7&lt;=$I228,$I228&gt;$G226))),"/",""))</f>
        <v/>
      </c>
      <c r="AS229" s="5" t="str">
        <f t="shared" si="89"/>
        <v/>
      </c>
      <c r="AT229" s="5" t="str">
        <f t="shared" si="89"/>
        <v/>
      </c>
      <c r="AU229" s="5" t="str">
        <f t="shared" si="89"/>
        <v/>
      </c>
      <c r="AV229" s="5" t="str">
        <f t="shared" si="89"/>
        <v/>
      </c>
      <c r="AW229" s="5" t="str">
        <f t="shared" si="89"/>
        <v/>
      </c>
      <c r="AX229" s="5" t="str">
        <f t="shared" si="89"/>
        <v/>
      </c>
      <c r="AY229" s="5" t="str">
        <f t="shared" si="89"/>
        <v/>
      </c>
      <c r="AZ229" s="5" t="str">
        <f t="shared" si="89"/>
        <v/>
      </c>
      <c r="BA229" s="5" t="str">
        <f t="shared" si="89"/>
        <v/>
      </c>
      <c r="BB229" s="5" t="str">
        <f t="shared" si="89"/>
        <v/>
      </c>
      <c r="BC229" s="5" t="str">
        <f t="shared" si="89"/>
        <v/>
      </c>
      <c r="BD229" s="5" t="str">
        <f t="shared" si="89"/>
        <v/>
      </c>
      <c r="BE229" s="5" t="str">
        <f t="shared" si="89"/>
        <v/>
      </c>
      <c r="BF229" s="5" t="str">
        <f t="shared" si="89"/>
        <v/>
      </c>
      <c r="BG229" s="5" t="str">
        <f t="shared" si="89"/>
        <v/>
      </c>
      <c r="BH229" s="5" t="str">
        <f t="shared" si="89"/>
        <v/>
      </c>
      <c r="BI229" s="5" t="str">
        <f t="shared" si="89"/>
        <v/>
      </c>
      <c r="BJ229" s="5" t="str">
        <f t="shared" si="89"/>
        <v/>
      </c>
      <c r="BK229" s="5" t="str">
        <f t="shared" si="89"/>
        <v/>
      </c>
      <c r="BL229" s="5" t="str">
        <f t="shared" si="89"/>
        <v/>
      </c>
      <c r="BM229" s="5" t="str">
        <f t="shared" si="89"/>
        <v/>
      </c>
      <c r="BN229" s="5" t="str">
        <f t="shared" si="89"/>
        <v/>
      </c>
      <c r="BO229" s="5" t="str">
        <f t="shared" si="89"/>
        <v/>
      </c>
      <c r="BP229" s="5" t="str">
        <f t="shared" si="89"/>
        <v/>
      </c>
      <c r="BQ229" s="5" t="str">
        <f t="shared" si="89"/>
        <v/>
      </c>
      <c r="BR229" s="5" t="str">
        <f t="shared" si="89"/>
        <v/>
      </c>
      <c r="BS229" s="5" t="str">
        <f t="shared" si="89"/>
        <v/>
      </c>
      <c r="BT229" s="5" t="str">
        <f t="shared" si="89"/>
        <v/>
      </c>
      <c r="BU229" s="5" t="str">
        <f t="shared" si="89"/>
        <v/>
      </c>
      <c r="BV229" s="5" t="str">
        <f t="shared" si="89"/>
        <v/>
      </c>
      <c r="BW229" s="5" t="str">
        <f t="shared" si="89"/>
        <v/>
      </c>
      <c r="BX229" s="5" t="str">
        <f t="shared" ref="BX229:DC229" si="90">IF(OR(AND($H228&lt;=$F226,BX$7&gt;=$H228,BX$7&lt;=$I228,BX$7&lt;=$G226),AND(BX$7&gt;=$F226,BX$7&lt;=$G226,$H228&lt;&gt;"",BX$7&gt;=$H228,BX$7&lt;=$I228)),"*",IF(AND(OR($H228&gt;$F226,$I228&gt;$G226),OR(AND(BX$7&gt;=$H228,BX$7&lt;=$I228,$H228&gt;$F226),AND(BX$7&gt;=$H228,BX$7&lt;=$I228,$I228&gt;$G226))),"/",""))</f>
        <v/>
      </c>
      <c r="BY229" s="5" t="str">
        <f t="shared" si="90"/>
        <v/>
      </c>
      <c r="BZ229" s="5" t="str">
        <f t="shared" si="90"/>
        <v/>
      </c>
      <c r="CA229" s="5" t="str">
        <f t="shared" si="90"/>
        <v/>
      </c>
      <c r="CB229" s="5" t="str">
        <f t="shared" si="90"/>
        <v/>
      </c>
      <c r="CC229" s="5" t="str">
        <f t="shared" si="90"/>
        <v/>
      </c>
      <c r="CD229" s="5" t="str">
        <f t="shared" si="90"/>
        <v/>
      </c>
      <c r="CE229" s="5" t="str">
        <f t="shared" si="90"/>
        <v/>
      </c>
      <c r="CF229" s="5" t="str">
        <f t="shared" si="90"/>
        <v/>
      </c>
      <c r="CG229" s="5" t="str">
        <f t="shared" si="90"/>
        <v/>
      </c>
      <c r="CH229" s="5" t="str">
        <f t="shared" si="90"/>
        <v/>
      </c>
      <c r="CI229" s="5" t="str">
        <f t="shared" si="90"/>
        <v/>
      </c>
      <c r="CJ229" s="5" t="str">
        <f t="shared" si="90"/>
        <v/>
      </c>
      <c r="CK229" s="5" t="str">
        <f t="shared" si="90"/>
        <v/>
      </c>
      <c r="CL229" s="5" t="str">
        <f t="shared" si="90"/>
        <v/>
      </c>
      <c r="CM229" s="5" t="str">
        <f t="shared" si="90"/>
        <v/>
      </c>
      <c r="CN229" s="5" t="str">
        <f t="shared" si="90"/>
        <v/>
      </c>
      <c r="CO229" s="5" t="str">
        <f t="shared" si="90"/>
        <v/>
      </c>
      <c r="CP229" s="5" t="str">
        <f t="shared" si="90"/>
        <v>*</v>
      </c>
      <c r="CQ229" s="5" t="str">
        <f t="shared" si="90"/>
        <v>*</v>
      </c>
      <c r="CR229" s="5" t="str">
        <f t="shared" si="90"/>
        <v>*</v>
      </c>
      <c r="CS229" s="5" t="str">
        <f t="shared" si="90"/>
        <v>*</v>
      </c>
      <c r="CT229" s="5" t="str">
        <f t="shared" si="90"/>
        <v>*</v>
      </c>
      <c r="CU229" s="5" t="str">
        <f t="shared" si="90"/>
        <v>*</v>
      </c>
      <c r="CV229" s="5" t="str">
        <f t="shared" si="90"/>
        <v>*</v>
      </c>
      <c r="CW229" s="5" t="str">
        <f t="shared" si="90"/>
        <v>*</v>
      </c>
      <c r="CX229" s="5" t="str">
        <f t="shared" si="90"/>
        <v>*</v>
      </c>
      <c r="CY229" s="5" t="str">
        <f t="shared" si="90"/>
        <v>*</v>
      </c>
      <c r="CZ229" s="5" t="str">
        <f t="shared" si="90"/>
        <v>*</v>
      </c>
      <c r="DA229" s="5" t="str">
        <f t="shared" si="90"/>
        <v>*</v>
      </c>
      <c r="DB229" s="5" t="str">
        <f t="shared" si="90"/>
        <v>*</v>
      </c>
      <c r="DC229" s="5" t="str">
        <f t="shared" si="90"/>
        <v>*</v>
      </c>
      <c r="DD229" s="5" t="str">
        <f t="shared" ref="DD229:DK229" si="91">IF(OR(AND($H228&lt;=$F226,DD$7&gt;=$H228,DD$7&lt;=$I228,DD$7&lt;=$G226),AND(DD$7&gt;=$F226,DD$7&lt;=$G226,$H228&lt;&gt;"",DD$7&gt;=$H228,DD$7&lt;=$I228)),"*",IF(AND(OR($H228&gt;$F226,$I228&gt;$G226),OR(AND(DD$7&gt;=$H228,DD$7&lt;=$I228,$H228&gt;$F226),AND(DD$7&gt;=$H228,DD$7&lt;=$I228,$I228&gt;$G226))),"/",""))</f>
        <v>*</v>
      </c>
      <c r="DE229" s="5" t="str">
        <f t="shared" si="91"/>
        <v>*</v>
      </c>
      <c r="DF229" s="5" t="str">
        <f t="shared" si="91"/>
        <v>*</v>
      </c>
      <c r="DG229" s="5" t="str">
        <f t="shared" si="91"/>
        <v>*</v>
      </c>
      <c r="DH229" s="5" t="str">
        <f t="shared" si="91"/>
        <v>*</v>
      </c>
      <c r="DI229" s="5" t="str">
        <f t="shared" si="91"/>
        <v>*</v>
      </c>
      <c r="DJ229" s="5" t="str">
        <f t="shared" si="91"/>
        <v>*</v>
      </c>
      <c r="DK229" s="5" t="str">
        <f t="shared" si="91"/>
        <v>*</v>
      </c>
    </row>
    <row r="230" spans="1:115" ht="22.5" hidden="1" customHeight="1" outlineLevel="3" x14ac:dyDescent="0.3">
      <c r="A230" s="6"/>
      <c r="B230" s="36" t="s">
        <v>33</v>
      </c>
      <c r="C230" s="36" t="s">
        <v>4</v>
      </c>
      <c r="D230" s="49" t="s">
        <v>77</v>
      </c>
      <c r="E230" s="36"/>
      <c r="F230" s="38">
        <v>34</v>
      </c>
      <c r="G230" s="38">
        <v>34</v>
      </c>
      <c r="H230" s="38"/>
      <c r="I230" s="38"/>
      <c r="J230" s="55">
        <v>0</v>
      </c>
      <c r="K230" s="56">
        <v>0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</row>
    <row r="231" spans="1:115" ht="5.15" hidden="1" customHeight="1" outlineLevel="3" x14ac:dyDescent="0.3">
      <c r="A231" s="6"/>
      <c r="B231" s="37"/>
      <c r="C231" s="37"/>
      <c r="D231" s="50"/>
      <c r="E231" s="37"/>
      <c r="F231" s="39"/>
      <c r="G231" s="39"/>
      <c r="H231" s="39"/>
      <c r="I231" s="39"/>
      <c r="J231" s="55"/>
      <c r="K231" s="56"/>
      <c r="L231" s="5" t="s">
        <v>70</v>
      </c>
      <c r="M231" s="5" t="s">
        <v>70</v>
      </c>
      <c r="N231" s="5" t="s">
        <v>70</v>
      </c>
      <c r="O231" s="5" t="s">
        <v>70</v>
      </c>
      <c r="P231" s="5" t="s">
        <v>70</v>
      </c>
      <c r="Q231" s="5" t="s">
        <v>70</v>
      </c>
      <c r="R231" s="5" t="s">
        <v>70</v>
      </c>
      <c r="S231" s="5" t="s">
        <v>70</v>
      </c>
      <c r="T231" s="5" t="s">
        <v>70</v>
      </c>
      <c r="U231" s="5" t="s">
        <v>70</v>
      </c>
      <c r="V231" s="5" t="s">
        <v>70</v>
      </c>
      <c r="W231" s="5" t="s">
        <v>70</v>
      </c>
      <c r="X231" s="5" t="s">
        <v>70</v>
      </c>
      <c r="Y231" s="5" t="s">
        <v>70</v>
      </c>
      <c r="Z231" s="5" t="s">
        <v>70</v>
      </c>
      <c r="AA231" s="5" t="s">
        <v>70</v>
      </c>
      <c r="AB231" s="5" t="s">
        <v>70</v>
      </c>
      <c r="AC231" s="5" t="s">
        <v>70</v>
      </c>
      <c r="AD231" s="5" t="s">
        <v>70</v>
      </c>
      <c r="AE231" s="5" t="s">
        <v>70</v>
      </c>
      <c r="AF231" s="5" t="s">
        <v>70</v>
      </c>
      <c r="AG231" s="5" t="s">
        <v>70</v>
      </c>
      <c r="AH231" s="5" t="s">
        <v>70</v>
      </c>
      <c r="AI231" s="5" t="s">
        <v>70</v>
      </c>
      <c r="AJ231" s="5" t="s">
        <v>70</v>
      </c>
      <c r="AK231" s="5" t="s">
        <v>70</v>
      </c>
      <c r="AL231" s="5" t="s">
        <v>70</v>
      </c>
      <c r="AM231" s="5" t="s">
        <v>70</v>
      </c>
      <c r="AN231" s="5" t="s">
        <v>70</v>
      </c>
      <c r="AO231" s="5" t="s">
        <v>70</v>
      </c>
      <c r="AP231" s="5" t="s">
        <v>70</v>
      </c>
      <c r="AQ231" s="5" t="s">
        <v>70</v>
      </c>
      <c r="AR231" s="5" t="s">
        <v>70</v>
      </c>
      <c r="AS231" s="5" t="s">
        <v>70</v>
      </c>
      <c r="AT231" s="5" t="s">
        <v>70</v>
      </c>
      <c r="AU231" s="5" t="s">
        <v>70</v>
      </c>
      <c r="AV231" s="5" t="s">
        <v>70</v>
      </c>
      <c r="AW231" s="5" t="s">
        <v>70</v>
      </c>
      <c r="AX231" s="5" t="s">
        <v>70</v>
      </c>
      <c r="AY231" s="5" t="s">
        <v>70</v>
      </c>
      <c r="AZ231" s="5" t="s">
        <v>70</v>
      </c>
      <c r="BA231" s="5" t="s">
        <v>70</v>
      </c>
      <c r="BB231" s="5" t="s">
        <v>70</v>
      </c>
      <c r="BC231" s="5" t="s">
        <v>70</v>
      </c>
      <c r="BD231" s="5" t="s">
        <v>70</v>
      </c>
      <c r="BE231" s="5" t="s">
        <v>70</v>
      </c>
      <c r="BF231" s="5" t="s">
        <v>70</v>
      </c>
      <c r="BG231" s="5" t="s">
        <v>70</v>
      </c>
      <c r="BH231" s="5" t="s">
        <v>70</v>
      </c>
      <c r="BI231" s="5" t="s">
        <v>70</v>
      </c>
      <c r="BJ231" s="5" t="s">
        <v>70</v>
      </c>
      <c r="BK231" s="5" t="s">
        <v>70</v>
      </c>
      <c r="BL231" s="5" t="s">
        <v>70</v>
      </c>
      <c r="BM231" s="5" t="s">
        <v>70</v>
      </c>
      <c r="BN231" s="5" t="s">
        <v>70</v>
      </c>
      <c r="BO231" s="5" t="s">
        <v>70</v>
      </c>
      <c r="BP231" s="5" t="s">
        <v>70</v>
      </c>
      <c r="BQ231" s="5" t="s">
        <v>70</v>
      </c>
      <c r="BR231" s="5" t="s">
        <v>70</v>
      </c>
      <c r="BS231" s="5" t="s">
        <v>70</v>
      </c>
      <c r="BT231" s="5" t="s">
        <v>70</v>
      </c>
      <c r="BU231" s="5" t="s">
        <v>70</v>
      </c>
      <c r="BV231" s="5" t="s">
        <v>70</v>
      </c>
      <c r="BW231" s="5" t="s">
        <v>70</v>
      </c>
      <c r="BX231" s="5" t="s">
        <v>70</v>
      </c>
      <c r="BY231" s="5" t="s">
        <v>70</v>
      </c>
      <c r="BZ231" s="5" t="s">
        <v>70</v>
      </c>
      <c r="CA231" s="5" t="s">
        <v>70</v>
      </c>
      <c r="CB231" s="5" t="s">
        <v>70</v>
      </c>
      <c r="CC231" s="5" t="s">
        <v>70</v>
      </c>
      <c r="CD231" s="5" t="s">
        <v>70</v>
      </c>
      <c r="CE231" s="5" t="s">
        <v>70</v>
      </c>
      <c r="CF231" s="5" t="s">
        <v>70</v>
      </c>
      <c r="CG231" s="5" t="s">
        <v>70</v>
      </c>
      <c r="CH231" s="5" t="s">
        <v>70</v>
      </c>
      <c r="CI231" s="5" t="s">
        <v>70</v>
      </c>
      <c r="CJ231" s="5" t="s">
        <v>70</v>
      </c>
      <c r="CK231" s="5" t="s">
        <v>70</v>
      </c>
      <c r="CL231" s="5" t="s">
        <v>70</v>
      </c>
      <c r="CM231" s="5" t="s">
        <v>70</v>
      </c>
      <c r="CN231" s="5" t="s">
        <v>70</v>
      </c>
      <c r="CO231" s="5" t="s">
        <v>70</v>
      </c>
      <c r="CP231" s="5" t="s">
        <v>70</v>
      </c>
      <c r="CQ231" s="5" t="s">
        <v>70</v>
      </c>
      <c r="CR231" s="5" t="s">
        <v>70</v>
      </c>
      <c r="CS231" s="5" t="s">
        <v>70</v>
      </c>
      <c r="CT231" s="5" t="s">
        <v>70</v>
      </c>
      <c r="CU231" s="5" t="s">
        <v>70</v>
      </c>
      <c r="CV231" s="5" t="s">
        <v>70</v>
      </c>
      <c r="CW231" s="5" t="s">
        <v>70</v>
      </c>
      <c r="CX231" s="5" t="s">
        <v>70</v>
      </c>
      <c r="CY231" s="5" t="s">
        <v>70</v>
      </c>
      <c r="CZ231" s="5" t="s">
        <v>70</v>
      </c>
      <c r="DA231" s="5" t="s">
        <v>70</v>
      </c>
      <c r="DB231" s="5" t="s">
        <v>70</v>
      </c>
      <c r="DC231" s="5" t="s">
        <v>70</v>
      </c>
      <c r="DD231" s="5" t="s">
        <v>70</v>
      </c>
      <c r="DE231" s="5" t="s">
        <v>70</v>
      </c>
      <c r="DF231" s="5" t="s">
        <v>70</v>
      </c>
      <c r="DG231" s="5" t="s">
        <v>70</v>
      </c>
      <c r="DH231" s="5" t="s">
        <v>70</v>
      </c>
      <c r="DI231" s="5" t="s">
        <v>70</v>
      </c>
      <c r="DJ231" s="5" t="s">
        <v>70</v>
      </c>
      <c r="DK231" s="5" t="s">
        <v>70</v>
      </c>
    </row>
    <row r="232" spans="1:115" ht="20.5" hidden="1" customHeight="1" outlineLevel="3" x14ac:dyDescent="0.3">
      <c r="A232" s="6"/>
      <c r="B232" s="36" t="s">
        <v>33</v>
      </c>
      <c r="C232" s="36" t="s">
        <v>4</v>
      </c>
      <c r="D232" s="49" t="s">
        <v>78</v>
      </c>
      <c r="E232" s="36"/>
      <c r="F232" s="38">
        <v>35</v>
      </c>
      <c r="G232" s="38">
        <v>35</v>
      </c>
      <c r="H232" s="38"/>
      <c r="I232" s="38"/>
      <c r="J232" s="55">
        <f>COUNTIF(L233:BK233,"/")</f>
        <v>0</v>
      </c>
      <c r="K232" s="56">
        <f>IF(J232="","",J232*11.1%)</f>
        <v>0</v>
      </c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</row>
    <row r="233" spans="1:115" ht="5.15" hidden="1" customHeight="1" outlineLevel="3" x14ac:dyDescent="0.3">
      <c r="A233" s="6"/>
      <c r="B233" s="37"/>
      <c r="C233" s="37"/>
      <c r="D233" s="50"/>
      <c r="E233" s="37"/>
      <c r="F233" s="39"/>
      <c r="G233" s="39"/>
      <c r="H233" s="39"/>
      <c r="I233" s="39"/>
      <c r="J233" s="55"/>
      <c r="K233" s="56"/>
      <c r="L233" s="5" t="str">
        <f t="shared" ref="L233:AQ233" si="92">IF(OR(AND($H232&lt;=$F230,L$7&gt;=$H232,L$7&lt;=$I232,L$7&lt;=$G230),AND(L$7&gt;=$F230,L$7&lt;=$G230,$H232&lt;&gt;"",L$7&gt;=$H232,L$7&lt;=$I232)),"*",IF(AND(OR($H232&gt;$F230,$I232&gt;$G230),OR(AND(L$7&gt;=$H232,L$7&lt;=$I232,$H232&gt;$F230),AND(L$7&gt;=$H232,L$7&lt;=$I232,$I232&gt;$G230))),"/",""))</f>
        <v/>
      </c>
      <c r="M233" s="5" t="str">
        <f t="shared" si="92"/>
        <v/>
      </c>
      <c r="N233" s="5" t="str">
        <f t="shared" si="92"/>
        <v/>
      </c>
      <c r="O233" s="5" t="str">
        <f t="shared" si="92"/>
        <v/>
      </c>
      <c r="P233" s="5" t="str">
        <f t="shared" si="92"/>
        <v/>
      </c>
      <c r="Q233" s="5" t="str">
        <f t="shared" si="92"/>
        <v/>
      </c>
      <c r="R233" s="5" t="str">
        <f t="shared" si="92"/>
        <v/>
      </c>
      <c r="S233" s="5" t="str">
        <f t="shared" si="92"/>
        <v/>
      </c>
      <c r="T233" s="5" t="str">
        <f t="shared" si="92"/>
        <v/>
      </c>
      <c r="U233" s="5" t="str">
        <f t="shared" si="92"/>
        <v/>
      </c>
      <c r="V233" s="5" t="str">
        <f t="shared" si="92"/>
        <v/>
      </c>
      <c r="W233" s="5" t="str">
        <f t="shared" si="92"/>
        <v/>
      </c>
      <c r="X233" s="5" t="str">
        <f t="shared" si="92"/>
        <v/>
      </c>
      <c r="Y233" s="5" t="str">
        <f t="shared" si="92"/>
        <v/>
      </c>
      <c r="Z233" s="5" t="str">
        <f t="shared" si="92"/>
        <v/>
      </c>
      <c r="AA233" s="5" t="str">
        <f t="shared" si="92"/>
        <v/>
      </c>
      <c r="AB233" s="5" t="str">
        <f t="shared" si="92"/>
        <v/>
      </c>
      <c r="AC233" s="5" t="str">
        <f t="shared" si="92"/>
        <v/>
      </c>
      <c r="AD233" s="5" t="str">
        <f t="shared" si="92"/>
        <v/>
      </c>
      <c r="AE233" s="5" t="str">
        <f t="shared" si="92"/>
        <v/>
      </c>
      <c r="AF233" s="5" t="str">
        <f t="shared" si="92"/>
        <v/>
      </c>
      <c r="AG233" s="5" t="str">
        <f t="shared" si="92"/>
        <v/>
      </c>
      <c r="AH233" s="5" t="str">
        <f t="shared" si="92"/>
        <v/>
      </c>
      <c r="AI233" s="5" t="str">
        <f t="shared" si="92"/>
        <v/>
      </c>
      <c r="AJ233" s="5" t="str">
        <f t="shared" si="92"/>
        <v/>
      </c>
      <c r="AK233" s="5" t="str">
        <f t="shared" si="92"/>
        <v/>
      </c>
      <c r="AL233" s="5" t="str">
        <f t="shared" si="92"/>
        <v/>
      </c>
      <c r="AM233" s="5" t="str">
        <f t="shared" si="92"/>
        <v/>
      </c>
      <c r="AN233" s="5" t="str">
        <f t="shared" si="92"/>
        <v/>
      </c>
      <c r="AO233" s="5" t="str">
        <f t="shared" si="92"/>
        <v/>
      </c>
      <c r="AP233" s="5" t="str">
        <f t="shared" si="92"/>
        <v/>
      </c>
      <c r="AQ233" s="5" t="str">
        <f t="shared" si="92"/>
        <v/>
      </c>
      <c r="AR233" s="5" t="str">
        <f t="shared" ref="AR233:BW233" si="93">IF(OR(AND($H232&lt;=$F230,AR$7&gt;=$H232,AR$7&lt;=$I232,AR$7&lt;=$G230),AND(AR$7&gt;=$F230,AR$7&lt;=$G230,$H232&lt;&gt;"",AR$7&gt;=$H232,AR$7&lt;=$I232)),"*",IF(AND(OR($H232&gt;$F230,$I232&gt;$G230),OR(AND(AR$7&gt;=$H232,AR$7&lt;=$I232,$H232&gt;$F230),AND(AR$7&gt;=$H232,AR$7&lt;=$I232,$I232&gt;$G230))),"/",""))</f>
        <v/>
      </c>
      <c r="AS233" s="5" t="str">
        <f t="shared" si="93"/>
        <v/>
      </c>
      <c r="AT233" s="5" t="str">
        <f t="shared" si="93"/>
        <v/>
      </c>
      <c r="AU233" s="5" t="str">
        <f t="shared" si="93"/>
        <v/>
      </c>
      <c r="AV233" s="5" t="str">
        <f t="shared" si="93"/>
        <v/>
      </c>
      <c r="AW233" s="5" t="str">
        <f t="shared" si="93"/>
        <v/>
      </c>
      <c r="AX233" s="5" t="str">
        <f t="shared" si="93"/>
        <v/>
      </c>
      <c r="AY233" s="5" t="str">
        <f t="shared" si="93"/>
        <v/>
      </c>
      <c r="AZ233" s="5" t="str">
        <f t="shared" si="93"/>
        <v/>
      </c>
      <c r="BA233" s="5" t="str">
        <f t="shared" si="93"/>
        <v/>
      </c>
      <c r="BB233" s="5" t="str">
        <f t="shared" si="93"/>
        <v/>
      </c>
      <c r="BC233" s="5" t="str">
        <f t="shared" si="93"/>
        <v/>
      </c>
      <c r="BD233" s="5" t="str">
        <f t="shared" si="93"/>
        <v/>
      </c>
      <c r="BE233" s="5" t="str">
        <f t="shared" si="93"/>
        <v/>
      </c>
      <c r="BF233" s="5" t="str">
        <f t="shared" si="93"/>
        <v/>
      </c>
      <c r="BG233" s="5" t="str">
        <f t="shared" si="93"/>
        <v/>
      </c>
      <c r="BH233" s="5" t="str">
        <f t="shared" si="93"/>
        <v/>
      </c>
      <c r="BI233" s="5" t="str">
        <f t="shared" si="93"/>
        <v/>
      </c>
      <c r="BJ233" s="5" t="str">
        <f t="shared" si="93"/>
        <v/>
      </c>
      <c r="BK233" s="5" t="str">
        <f t="shared" si="93"/>
        <v/>
      </c>
      <c r="BL233" s="5" t="str">
        <f t="shared" si="93"/>
        <v/>
      </c>
      <c r="BM233" s="5" t="str">
        <f t="shared" si="93"/>
        <v/>
      </c>
      <c r="BN233" s="5" t="str">
        <f t="shared" si="93"/>
        <v/>
      </c>
      <c r="BO233" s="5" t="str">
        <f t="shared" si="93"/>
        <v/>
      </c>
      <c r="BP233" s="5" t="str">
        <f t="shared" si="93"/>
        <v/>
      </c>
      <c r="BQ233" s="5" t="str">
        <f t="shared" si="93"/>
        <v/>
      </c>
      <c r="BR233" s="5" t="str">
        <f t="shared" si="93"/>
        <v/>
      </c>
      <c r="BS233" s="5" t="str">
        <f t="shared" si="93"/>
        <v/>
      </c>
      <c r="BT233" s="5" t="str">
        <f t="shared" si="93"/>
        <v/>
      </c>
      <c r="BU233" s="5" t="str">
        <f t="shared" si="93"/>
        <v/>
      </c>
      <c r="BV233" s="5" t="str">
        <f t="shared" si="93"/>
        <v/>
      </c>
      <c r="BW233" s="5" t="str">
        <f t="shared" si="93"/>
        <v/>
      </c>
      <c r="BX233" s="5" t="str">
        <f t="shared" ref="BX233:DC233" si="94">IF(OR(AND($H232&lt;=$F230,BX$7&gt;=$H232,BX$7&lt;=$I232,BX$7&lt;=$G230),AND(BX$7&gt;=$F230,BX$7&lt;=$G230,$H232&lt;&gt;"",BX$7&gt;=$H232,BX$7&lt;=$I232)),"*",IF(AND(OR($H232&gt;$F230,$I232&gt;$G230),OR(AND(BX$7&gt;=$H232,BX$7&lt;=$I232,$H232&gt;$F230),AND(BX$7&gt;=$H232,BX$7&lt;=$I232,$I232&gt;$G230))),"/",""))</f>
        <v/>
      </c>
      <c r="BY233" s="5" t="str">
        <f t="shared" si="94"/>
        <v/>
      </c>
      <c r="BZ233" s="5" t="str">
        <f t="shared" si="94"/>
        <v/>
      </c>
      <c r="CA233" s="5" t="str">
        <f t="shared" si="94"/>
        <v/>
      </c>
      <c r="CB233" s="5" t="str">
        <f t="shared" si="94"/>
        <v/>
      </c>
      <c r="CC233" s="5" t="str">
        <f t="shared" si="94"/>
        <v/>
      </c>
      <c r="CD233" s="5" t="str">
        <f t="shared" si="94"/>
        <v/>
      </c>
      <c r="CE233" s="5" t="str">
        <f t="shared" si="94"/>
        <v/>
      </c>
      <c r="CF233" s="5" t="str">
        <f t="shared" si="94"/>
        <v/>
      </c>
      <c r="CG233" s="5" t="str">
        <f t="shared" si="94"/>
        <v/>
      </c>
      <c r="CH233" s="5" t="str">
        <f t="shared" si="94"/>
        <v/>
      </c>
      <c r="CI233" s="5" t="str">
        <f t="shared" si="94"/>
        <v/>
      </c>
      <c r="CJ233" s="5" t="str">
        <f t="shared" si="94"/>
        <v/>
      </c>
      <c r="CK233" s="5" t="str">
        <f t="shared" si="94"/>
        <v/>
      </c>
      <c r="CL233" s="5" t="str">
        <f t="shared" si="94"/>
        <v/>
      </c>
      <c r="CM233" s="5" t="str">
        <f t="shared" si="94"/>
        <v/>
      </c>
      <c r="CN233" s="5" t="str">
        <f t="shared" si="94"/>
        <v/>
      </c>
      <c r="CO233" s="5" t="str">
        <f t="shared" si="94"/>
        <v/>
      </c>
      <c r="CP233" s="5" t="str">
        <f t="shared" si="94"/>
        <v>*</v>
      </c>
      <c r="CQ233" s="5" t="str">
        <f t="shared" si="94"/>
        <v>*</v>
      </c>
      <c r="CR233" s="5" t="str">
        <f t="shared" si="94"/>
        <v>*</v>
      </c>
      <c r="CS233" s="5" t="str">
        <f t="shared" si="94"/>
        <v>*</v>
      </c>
      <c r="CT233" s="5" t="str">
        <f t="shared" si="94"/>
        <v>*</v>
      </c>
      <c r="CU233" s="5" t="str">
        <f t="shared" si="94"/>
        <v>*</v>
      </c>
      <c r="CV233" s="5" t="str">
        <f t="shared" si="94"/>
        <v>*</v>
      </c>
      <c r="CW233" s="5" t="str">
        <f t="shared" si="94"/>
        <v>*</v>
      </c>
      <c r="CX233" s="5" t="str">
        <f t="shared" si="94"/>
        <v>*</v>
      </c>
      <c r="CY233" s="5" t="str">
        <f t="shared" si="94"/>
        <v>*</v>
      </c>
      <c r="CZ233" s="5" t="str">
        <f t="shared" si="94"/>
        <v>*</v>
      </c>
      <c r="DA233" s="5" t="str">
        <f t="shared" si="94"/>
        <v>*</v>
      </c>
      <c r="DB233" s="5" t="str">
        <f t="shared" si="94"/>
        <v>*</v>
      </c>
      <c r="DC233" s="5" t="str">
        <f t="shared" si="94"/>
        <v>*</v>
      </c>
      <c r="DD233" s="5" t="str">
        <f t="shared" ref="DD233:DK233" si="95">IF(OR(AND($H232&lt;=$F230,DD$7&gt;=$H232,DD$7&lt;=$I232,DD$7&lt;=$G230),AND(DD$7&gt;=$F230,DD$7&lt;=$G230,$H232&lt;&gt;"",DD$7&gt;=$H232,DD$7&lt;=$I232)),"*",IF(AND(OR($H232&gt;$F230,$I232&gt;$G230),OR(AND(DD$7&gt;=$H232,DD$7&lt;=$I232,$H232&gt;$F230),AND(DD$7&gt;=$H232,DD$7&lt;=$I232,$I232&gt;$G230))),"/",""))</f>
        <v>*</v>
      </c>
      <c r="DE233" s="5" t="str">
        <f t="shared" si="95"/>
        <v>*</v>
      </c>
      <c r="DF233" s="5" t="str">
        <f t="shared" si="95"/>
        <v>*</v>
      </c>
      <c r="DG233" s="5" t="str">
        <f t="shared" si="95"/>
        <v>*</v>
      </c>
      <c r="DH233" s="5" t="str">
        <f t="shared" si="95"/>
        <v>*</v>
      </c>
      <c r="DI233" s="5" t="str">
        <f t="shared" si="95"/>
        <v>*</v>
      </c>
      <c r="DJ233" s="5" t="str">
        <f t="shared" si="95"/>
        <v>*</v>
      </c>
      <c r="DK233" s="5" t="str">
        <f t="shared" si="95"/>
        <v>*</v>
      </c>
    </row>
    <row r="234" spans="1:115" ht="17.149999999999999" hidden="1" customHeight="1" outlineLevel="3" x14ac:dyDescent="0.3">
      <c r="A234" s="6"/>
      <c r="B234" s="36" t="s">
        <v>33</v>
      </c>
      <c r="C234" s="36" t="s">
        <v>4</v>
      </c>
      <c r="D234" s="49" t="s">
        <v>105</v>
      </c>
      <c r="E234" s="36"/>
      <c r="F234" s="38">
        <v>33</v>
      </c>
      <c r="G234" s="38">
        <v>33</v>
      </c>
      <c r="H234" s="38"/>
      <c r="I234" s="38"/>
      <c r="J234" s="55">
        <f>COUNTIF(L235:BK235,"/")</f>
        <v>0</v>
      </c>
      <c r="K234" s="56">
        <f>IF(J234="","",J234*11.1%)</f>
        <v>0</v>
      </c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</row>
    <row r="235" spans="1:115" ht="5.15" hidden="1" customHeight="1" outlineLevel="3" x14ac:dyDescent="0.3">
      <c r="A235" s="6"/>
      <c r="B235" s="37"/>
      <c r="C235" s="37"/>
      <c r="D235" s="50"/>
      <c r="E235" s="37"/>
      <c r="F235" s="39"/>
      <c r="G235" s="39"/>
      <c r="H235" s="39"/>
      <c r="I235" s="39"/>
      <c r="J235" s="55"/>
      <c r="K235" s="56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</row>
    <row r="236" spans="1:115" ht="18.649999999999999" hidden="1" customHeight="1" outlineLevel="3" x14ac:dyDescent="0.3">
      <c r="A236" s="6"/>
      <c r="B236" s="36" t="s">
        <v>33</v>
      </c>
      <c r="C236" s="36" t="s">
        <v>4</v>
      </c>
      <c r="D236" s="49" t="s">
        <v>80</v>
      </c>
      <c r="E236" s="36"/>
      <c r="F236" s="38">
        <v>34</v>
      </c>
      <c r="G236" s="38">
        <v>34</v>
      </c>
      <c r="H236" s="38"/>
      <c r="I236" s="38"/>
      <c r="J236" s="55">
        <f>COUNTIF(L237:BK237,"/")</f>
        <v>0</v>
      </c>
      <c r="K236" s="56">
        <f>IF(J236="","",J236*11.1%)</f>
        <v>0</v>
      </c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</row>
    <row r="237" spans="1:115" ht="5.15" hidden="1" customHeight="1" outlineLevel="3" x14ac:dyDescent="0.3">
      <c r="A237" s="6"/>
      <c r="B237" s="37"/>
      <c r="C237" s="37"/>
      <c r="D237" s="50"/>
      <c r="E237" s="37"/>
      <c r="F237" s="39"/>
      <c r="G237" s="39"/>
      <c r="H237" s="39"/>
      <c r="I237" s="39"/>
      <c r="J237" s="55"/>
      <c r="K237" s="56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</row>
    <row r="238" spans="1:115" ht="16.5" hidden="1" customHeight="1" outlineLevel="3" x14ac:dyDescent="0.3">
      <c r="A238" s="6"/>
      <c r="B238" s="36" t="s">
        <v>33</v>
      </c>
      <c r="C238" s="36" t="s">
        <v>4</v>
      </c>
      <c r="D238" s="49" t="s">
        <v>77</v>
      </c>
      <c r="E238" s="36"/>
      <c r="F238" s="38">
        <v>35</v>
      </c>
      <c r="G238" s="38">
        <v>35</v>
      </c>
      <c r="H238" s="38"/>
      <c r="I238" s="38"/>
      <c r="J238" s="55">
        <f>COUNTIF(L239:BK239,"/")</f>
        <v>0</v>
      </c>
      <c r="K238" s="56">
        <f>IF(J238="","",J238*11.1%)</f>
        <v>0</v>
      </c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</row>
    <row r="239" spans="1:115" ht="5.15" hidden="1" customHeight="1" outlineLevel="3" x14ac:dyDescent="0.3">
      <c r="A239" s="6"/>
      <c r="B239" s="37"/>
      <c r="C239" s="37"/>
      <c r="D239" s="50"/>
      <c r="E239" s="37"/>
      <c r="F239" s="39"/>
      <c r="G239" s="39"/>
      <c r="H239" s="39"/>
      <c r="I239" s="39"/>
      <c r="J239" s="55"/>
      <c r="K239" s="56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</row>
    <row r="240" spans="1:115" ht="20.5" hidden="1" customHeight="1" outlineLevel="3" x14ac:dyDescent="0.3">
      <c r="A240" s="6"/>
      <c r="B240" s="36" t="s">
        <v>33</v>
      </c>
      <c r="C240" s="36" t="s">
        <v>4</v>
      </c>
      <c r="D240" s="49" t="s">
        <v>78</v>
      </c>
      <c r="E240" s="36"/>
      <c r="F240" s="38">
        <v>35</v>
      </c>
      <c r="G240" s="38">
        <v>35</v>
      </c>
      <c r="H240" s="38"/>
      <c r="I240" s="38"/>
      <c r="J240" s="55">
        <f>COUNTIF(L241:BK241,"/")</f>
        <v>0</v>
      </c>
      <c r="K240" s="56">
        <f>IF(J240="","",J240*11.1%)</f>
        <v>0</v>
      </c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</row>
    <row r="241" spans="1:115" ht="5.15" hidden="1" customHeight="1" outlineLevel="3" x14ac:dyDescent="0.3">
      <c r="A241" s="6"/>
      <c r="B241" s="37"/>
      <c r="C241" s="37"/>
      <c r="D241" s="50"/>
      <c r="E241" s="37"/>
      <c r="F241" s="39"/>
      <c r="G241" s="39"/>
      <c r="H241" s="39"/>
      <c r="I241" s="39"/>
      <c r="J241" s="55"/>
      <c r="K241" s="56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</row>
    <row r="242" spans="1:115" ht="30" customHeight="1" outlineLevel="2" collapsed="1" x14ac:dyDescent="0.3">
      <c r="A242" s="6"/>
      <c r="B242" s="53" t="s">
        <v>33</v>
      </c>
      <c r="C242" s="53" t="s">
        <v>4</v>
      </c>
      <c r="D242" s="53" t="s">
        <v>35</v>
      </c>
      <c r="E242" s="36"/>
      <c r="F242" s="38">
        <v>33</v>
      </c>
      <c r="G242" s="38">
        <v>38</v>
      </c>
      <c r="H242" s="38"/>
      <c r="I242" s="38"/>
      <c r="J242" s="55">
        <f>COUNTIF(L243:BK243,"/")</f>
        <v>0</v>
      </c>
      <c r="K242" s="56">
        <f>IF(J242="","",J242*11.1%)</f>
        <v>0</v>
      </c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</row>
    <row r="243" spans="1:115" ht="5.15" customHeight="1" outlineLevel="2" x14ac:dyDescent="0.3">
      <c r="A243" s="6"/>
      <c r="B243" s="54"/>
      <c r="C243" s="54"/>
      <c r="D243" s="54"/>
      <c r="E243" s="37"/>
      <c r="F243" s="39"/>
      <c r="G243" s="39"/>
      <c r="H243" s="39"/>
      <c r="I243" s="39"/>
      <c r="J243" s="55"/>
      <c r="K243" s="56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</row>
    <row r="244" spans="1:115" ht="17.5" hidden="1" customHeight="1" outlineLevel="3" x14ac:dyDescent="0.3">
      <c r="A244" s="6"/>
      <c r="B244" s="36" t="s">
        <v>33</v>
      </c>
      <c r="C244" s="36" t="s">
        <v>4</v>
      </c>
      <c r="D244" s="49" t="s">
        <v>106</v>
      </c>
      <c r="E244" s="36"/>
      <c r="F244" s="38">
        <v>33</v>
      </c>
      <c r="G244" s="38">
        <v>35</v>
      </c>
      <c r="H244" s="38"/>
      <c r="I244" s="38"/>
      <c r="J244" s="55">
        <f>COUNTIF(L245:BK245,"/")</f>
        <v>0</v>
      </c>
      <c r="K244" s="56">
        <f>IF(J244="","",J244*11.1%)</f>
        <v>0</v>
      </c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</row>
    <row r="245" spans="1:115" ht="5.15" hidden="1" customHeight="1" outlineLevel="3" x14ac:dyDescent="0.3">
      <c r="A245" s="6"/>
      <c r="B245" s="37"/>
      <c r="C245" s="37"/>
      <c r="D245" s="50"/>
      <c r="E245" s="37"/>
      <c r="F245" s="39"/>
      <c r="G245" s="39"/>
      <c r="H245" s="39"/>
      <c r="I245" s="39"/>
      <c r="J245" s="55"/>
      <c r="K245" s="56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</row>
    <row r="246" spans="1:115" ht="17.5" hidden="1" customHeight="1" outlineLevel="3" x14ac:dyDescent="0.3">
      <c r="A246" s="6"/>
      <c r="B246" s="36" t="s">
        <v>33</v>
      </c>
      <c r="C246" s="36" t="s">
        <v>4</v>
      </c>
      <c r="D246" s="49" t="s">
        <v>80</v>
      </c>
      <c r="E246" s="36"/>
      <c r="F246" s="38">
        <v>36</v>
      </c>
      <c r="G246" s="38">
        <v>36</v>
      </c>
      <c r="H246" s="38"/>
      <c r="I246" s="38"/>
      <c r="J246" s="55">
        <f>COUNTIF(L247:BK247,"/")</f>
        <v>0</v>
      </c>
      <c r="K246" s="56">
        <f>IF(J246="","",J246*11.1%)</f>
        <v>0</v>
      </c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</row>
    <row r="247" spans="1:115" ht="5.15" hidden="1" customHeight="1" outlineLevel="3" x14ac:dyDescent="0.3">
      <c r="A247" s="6"/>
      <c r="B247" s="37"/>
      <c r="C247" s="37"/>
      <c r="D247" s="50"/>
      <c r="E247" s="37"/>
      <c r="F247" s="39"/>
      <c r="G247" s="39"/>
      <c r="H247" s="39"/>
      <c r="I247" s="39"/>
      <c r="J247" s="55"/>
      <c r="K247" s="56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</row>
    <row r="248" spans="1:115" ht="11.5" hidden="1" customHeight="1" outlineLevel="3" x14ac:dyDescent="0.3">
      <c r="A248" s="6"/>
      <c r="B248" s="36" t="s">
        <v>33</v>
      </c>
      <c r="C248" s="36" t="s">
        <v>4</v>
      </c>
      <c r="D248" s="49" t="s">
        <v>77</v>
      </c>
      <c r="E248" s="36"/>
      <c r="F248" s="38">
        <v>37</v>
      </c>
      <c r="G248" s="38">
        <v>37</v>
      </c>
      <c r="H248" s="38"/>
      <c r="I248" s="38"/>
      <c r="J248" s="55">
        <f>COUNTIF(L249:BK249,"/")</f>
        <v>0</v>
      </c>
      <c r="K248" s="56">
        <f>IF(J248="","",J248*11.1%)</f>
        <v>0</v>
      </c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</row>
    <row r="249" spans="1:115" ht="5.15" hidden="1" customHeight="1" outlineLevel="3" x14ac:dyDescent="0.3">
      <c r="A249" s="6"/>
      <c r="B249" s="37"/>
      <c r="C249" s="37"/>
      <c r="D249" s="50"/>
      <c r="E249" s="37"/>
      <c r="F249" s="39"/>
      <c r="G249" s="39"/>
      <c r="H249" s="39"/>
      <c r="I249" s="39"/>
      <c r="J249" s="55"/>
      <c r="K249" s="56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</row>
    <row r="250" spans="1:115" ht="12" hidden="1" customHeight="1" outlineLevel="3" x14ac:dyDescent="0.3">
      <c r="A250" s="6"/>
      <c r="B250" s="36" t="s">
        <v>33</v>
      </c>
      <c r="C250" s="36" t="s">
        <v>4</v>
      </c>
      <c r="D250" s="49" t="s">
        <v>78</v>
      </c>
      <c r="E250" s="36"/>
      <c r="F250" s="38">
        <v>38</v>
      </c>
      <c r="G250" s="38">
        <v>38</v>
      </c>
      <c r="H250" s="38"/>
      <c r="I250" s="38"/>
      <c r="J250" s="55">
        <f>COUNTIF(L251:BK251,"/")</f>
        <v>0</v>
      </c>
      <c r="K250" s="56">
        <f>IF(J250="","",J250*11.1%)</f>
        <v>0</v>
      </c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</row>
    <row r="251" spans="1:115" ht="5.15" hidden="1" customHeight="1" outlineLevel="3" x14ac:dyDescent="0.3">
      <c r="A251" s="6"/>
      <c r="B251" s="37"/>
      <c r="C251" s="37"/>
      <c r="D251" s="50"/>
      <c r="E251" s="37"/>
      <c r="F251" s="39"/>
      <c r="G251" s="39"/>
      <c r="H251" s="39"/>
      <c r="I251" s="39"/>
      <c r="J251" s="55"/>
      <c r="K251" s="56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</row>
    <row r="252" spans="1:115" ht="23.15" customHeight="1" outlineLevel="2" collapsed="1" x14ac:dyDescent="0.3">
      <c r="A252" s="6"/>
      <c r="B252" s="53" t="s">
        <v>33</v>
      </c>
      <c r="C252" s="53" t="s">
        <v>4</v>
      </c>
      <c r="D252" s="53" t="s">
        <v>36</v>
      </c>
      <c r="E252" s="36"/>
      <c r="F252" s="38">
        <v>36</v>
      </c>
      <c r="G252" s="38">
        <v>43</v>
      </c>
      <c r="H252" s="38"/>
      <c r="I252" s="38"/>
      <c r="J252" s="55">
        <f>COUNTIF(L253:BK253,"/")</f>
        <v>0</v>
      </c>
      <c r="K252" s="56">
        <f>IF(J252="","",J252*11.1%)</f>
        <v>0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</row>
    <row r="253" spans="1:115" ht="5.15" customHeight="1" outlineLevel="2" x14ac:dyDescent="0.3">
      <c r="A253" s="6"/>
      <c r="B253" s="54"/>
      <c r="C253" s="54"/>
      <c r="D253" s="54"/>
      <c r="E253" s="37"/>
      <c r="F253" s="39"/>
      <c r="G253" s="39"/>
      <c r="H253" s="39"/>
      <c r="I253" s="39"/>
      <c r="J253" s="55"/>
      <c r="K253" s="56"/>
      <c r="L253" s="5" t="str">
        <f t="shared" ref="L253:AQ253" si="96">IF(OR(AND($H252&lt;=$F250,L$7&gt;=$H252,L$7&lt;=$I252,L$7&lt;=$G250),AND(L$7&gt;=$F250,L$7&lt;=$G250,$H252&lt;&gt;"",L$7&gt;=$H252,L$7&lt;=$I252)),"*",IF(AND(OR($H252&gt;$F250,$I252&gt;$G250),OR(AND(L$7&gt;=$H252,L$7&lt;=$I252,$H252&gt;$F250),AND(L$7&gt;=$H252,L$7&lt;=$I252,$I252&gt;$G250))),"/",""))</f>
        <v/>
      </c>
      <c r="M253" s="5" t="str">
        <f t="shared" si="96"/>
        <v/>
      </c>
      <c r="N253" s="5" t="str">
        <f t="shared" si="96"/>
        <v/>
      </c>
      <c r="O253" s="5" t="str">
        <f t="shared" si="96"/>
        <v/>
      </c>
      <c r="P253" s="5" t="str">
        <f t="shared" si="96"/>
        <v/>
      </c>
      <c r="Q253" s="5" t="str">
        <f t="shared" si="96"/>
        <v/>
      </c>
      <c r="R253" s="5" t="str">
        <f t="shared" si="96"/>
        <v/>
      </c>
      <c r="S253" s="5" t="str">
        <f t="shared" si="96"/>
        <v/>
      </c>
      <c r="T253" s="5" t="str">
        <f t="shared" si="96"/>
        <v/>
      </c>
      <c r="U253" s="5" t="str">
        <f t="shared" si="96"/>
        <v/>
      </c>
      <c r="V253" s="5" t="str">
        <f t="shared" si="96"/>
        <v/>
      </c>
      <c r="W253" s="5" t="str">
        <f t="shared" si="96"/>
        <v/>
      </c>
      <c r="X253" s="5" t="str">
        <f t="shared" si="96"/>
        <v/>
      </c>
      <c r="Y253" s="5" t="str">
        <f t="shared" si="96"/>
        <v/>
      </c>
      <c r="Z253" s="5" t="str">
        <f t="shared" si="96"/>
        <v/>
      </c>
      <c r="AA253" s="5" t="str">
        <f t="shared" si="96"/>
        <v/>
      </c>
      <c r="AB253" s="5" t="str">
        <f t="shared" si="96"/>
        <v/>
      </c>
      <c r="AC253" s="5" t="str">
        <f t="shared" si="96"/>
        <v/>
      </c>
      <c r="AD253" s="5" t="str">
        <f t="shared" si="96"/>
        <v/>
      </c>
      <c r="AE253" s="5" t="str">
        <f t="shared" si="96"/>
        <v/>
      </c>
      <c r="AF253" s="5" t="str">
        <f t="shared" si="96"/>
        <v/>
      </c>
      <c r="AG253" s="5" t="str">
        <f t="shared" si="96"/>
        <v/>
      </c>
      <c r="AH253" s="5" t="str">
        <f t="shared" si="96"/>
        <v/>
      </c>
      <c r="AI253" s="5" t="str">
        <f t="shared" si="96"/>
        <v/>
      </c>
      <c r="AJ253" s="5" t="str">
        <f t="shared" si="96"/>
        <v/>
      </c>
      <c r="AK253" s="5" t="str">
        <f t="shared" si="96"/>
        <v/>
      </c>
      <c r="AL253" s="5" t="str">
        <f t="shared" si="96"/>
        <v/>
      </c>
      <c r="AM253" s="5" t="str">
        <f t="shared" si="96"/>
        <v/>
      </c>
      <c r="AN253" s="5" t="str">
        <f t="shared" si="96"/>
        <v/>
      </c>
      <c r="AO253" s="5" t="str">
        <f t="shared" si="96"/>
        <v/>
      </c>
      <c r="AP253" s="5" t="str">
        <f t="shared" si="96"/>
        <v/>
      </c>
      <c r="AQ253" s="5" t="str">
        <f t="shared" si="96"/>
        <v/>
      </c>
      <c r="AR253" s="5" t="str">
        <f t="shared" ref="AR253:BW253" si="97">IF(OR(AND($H252&lt;=$F250,AR$7&gt;=$H252,AR$7&lt;=$I252,AR$7&lt;=$G250),AND(AR$7&gt;=$F250,AR$7&lt;=$G250,$H252&lt;&gt;"",AR$7&gt;=$H252,AR$7&lt;=$I252)),"*",IF(AND(OR($H252&gt;$F250,$I252&gt;$G250),OR(AND(AR$7&gt;=$H252,AR$7&lt;=$I252,$H252&gt;$F250),AND(AR$7&gt;=$H252,AR$7&lt;=$I252,$I252&gt;$G250))),"/",""))</f>
        <v/>
      </c>
      <c r="AS253" s="5" t="str">
        <f t="shared" si="97"/>
        <v/>
      </c>
      <c r="AT253" s="5" t="str">
        <f t="shared" si="97"/>
        <v/>
      </c>
      <c r="AU253" s="5" t="str">
        <f t="shared" si="97"/>
        <v/>
      </c>
      <c r="AV253" s="5" t="str">
        <f t="shared" si="97"/>
        <v/>
      </c>
      <c r="AW253" s="5" t="str">
        <f t="shared" si="97"/>
        <v/>
      </c>
      <c r="AX253" s="5" t="str">
        <f t="shared" si="97"/>
        <v/>
      </c>
      <c r="AY253" s="5" t="str">
        <f t="shared" si="97"/>
        <v/>
      </c>
      <c r="AZ253" s="5" t="str">
        <f t="shared" si="97"/>
        <v/>
      </c>
      <c r="BA253" s="5" t="str">
        <f t="shared" si="97"/>
        <v/>
      </c>
      <c r="BB253" s="5" t="str">
        <f t="shared" si="97"/>
        <v/>
      </c>
      <c r="BC253" s="5" t="str">
        <f t="shared" si="97"/>
        <v/>
      </c>
      <c r="BD253" s="5" t="str">
        <f t="shared" si="97"/>
        <v/>
      </c>
      <c r="BE253" s="5" t="str">
        <f t="shared" si="97"/>
        <v/>
      </c>
      <c r="BF253" s="5" t="str">
        <f t="shared" si="97"/>
        <v/>
      </c>
      <c r="BG253" s="5" t="str">
        <f t="shared" si="97"/>
        <v/>
      </c>
      <c r="BH253" s="5" t="str">
        <f t="shared" si="97"/>
        <v/>
      </c>
      <c r="BI253" s="5" t="str">
        <f t="shared" si="97"/>
        <v/>
      </c>
      <c r="BJ253" s="5" t="str">
        <f t="shared" si="97"/>
        <v/>
      </c>
      <c r="BK253" s="5" t="str">
        <f t="shared" si="97"/>
        <v/>
      </c>
      <c r="BL253" s="5" t="str">
        <f t="shared" si="97"/>
        <v/>
      </c>
      <c r="BM253" s="5" t="str">
        <f t="shared" si="97"/>
        <v/>
      </c>
      <c r="BN253" s="5" t="str">
        <f t="shared" si="97"/>
        <v/>
      </c>
      <c r="BO253" s="5" t="str">
        <f t="shared" si="97"/>
        <v/>
      </c>
      <c r="BP253" s="5" t="str">
        <f t="shared" si="97"/>
        <v/>
      </c>
      <c r="BQ253" s="5" t="str">
        <f t="shared" si="97"/>
        <v/>
      </c>
      <c r="BR253" s="5" t="str">
        <f t="shared" si="97"/>
        <v/>
      </c>
      <c r="BS253" s="5" t="str">
        <f t="shared" si="97"/>
        <v/>
      </c>
      <c r="BT253" s="5" t="str">
        <f t="shared" si="97"/>
        <v/>
      </c>
      <c r="BU253" s="5" t="str">
        <f t="shared" si="97"/>
        <v/>
      </c>
      <c r="BV253" s="5" t="str">
        <f t="shared" si="97"/>
        <v/>
      </c>
      <c r="BW253" s="5" t="str">
        <f t="shared" si="97"/>
        <v/>
      </c>
      <c r="BX253" s="5" t="str">
        <f t="shared" ref="BX253:DC253" si="98">IF(OR(AND($H252&lt;=$F250,BX$7&gt;=$H252,BX$7&lt;=$I252,BX$7&lt;=$G250),AND(BX$7&gt;=$F250,BX$7&lt;=$G250,$H252&lt;&gt;"",BX$7&gt;=$H252,BX$7&lt;=$I252)),"*",IF(AND(OR($H252&gt;$F250,$I252&gt;$G250),OR(AND(BX$7&gt;=$H252,BX$7&lt;=$I252,$H252&gt;$F250),AND(BX$7&gt;=$H252,BX$7&lt;=$I252,$I252&gt;$G250))),"/",""))</f>
        <v/>
      </c>
      <c r="BY253" s="5" t="str">
        <f t="shared" si="98"/>
        <v/>
      </c>
      <c r="BZ253" s="5" t="str">
        <f t="shared" si="98"/>
        <v/>
      </c>
      <c r="CA253" s="5" t="str">
        <f t="shared" si="98"/>
        <v/>
      </c>
      <c r="CB253" s="5" t="str">
        <f t="shared" si="98"/>
        <v/>
      </c>
      <c r="CC253" s="5" t="str">
        <f t="shared" si="98"/>
        <v/>
      </c>
      <c r="CD253" s="5" t="str">
        <f t="shared" si="98"/>
        <v/>
      </c>
      <c r="CE253" s="5" t="str">
        <f t="shared" si="98"/>
        <v/>
      </c>
      <c r="CF253" s="5" t="str">
        <f t="shared" si="98"/>
        <v/>
      </c>
      <c r="CG253" s="5" t="str">
        <f t="shared" si="98"/>
        <v/>
      </c>
      <c r="CH253" s="5" t="str">
        <f t="shared" si="98"/>
        <v/>
      </c>
      <c r="CI253" s="5" t="str">
        <f t="shared" si="98"/>
        <v/>
      </c>
      <c r="CJ253" s="5" t="str">
        <f t="shared" si="98"/>
        <v/>
      </c>
      <c r="CK253" s="5" t="str">
        <f t="shared" si="98"/>
        <v/>
      </c>
      <c r="CL253" s="5" t="str">
        <f t="shared" si="98"/>
        <v/>
      </c>
      <c r="CM253" s="5" t="str">
        <f t="shared" si="98"/>
        <v/>
      </c>
      <c r="CN253" s="5" t="str">
        <f t="shared" si="98"/>
        <v/>
      </c>
      <c r="CO253" s="5" t="str">
        <f t="shared" si="98"/>
        <v/>
      </c>
      <c r="CP253" s="5" t="str">
        <f t="shared" si="98"/>
        <v>*</v>
      </c>
      <c r="CQ253" s="5" t="str">
        <f t="shared" si="98"/>
        <v>*</v>
      </c>
      <c r="CR253" s="5" t="str">
        <f t="shared" si="98"/>
        <v>*</v>
      </c>
      <c r="CS253" s="5" t="str">
        <f t="shared" si="98"/>
        <v>*</v>
      </c>
      <c r="CT253" s="5" t="str">
        <f t="shared" si="98"/>
        <v>*</v>
      </c>
      <c r="CU253" s="5" t="str">
        <f t="shared" si="98"/>
        <v>*</v>
      </c>
      <c r="CV253" s="5" t="str">
        <f t="shared" si="98"/>
        <v>*</v>
      </c>
      <c r="CW253" s="5" t="str">
        <f t="shared" si="98"/>
        <v>*</v>
      </c>
      <c r="CX253" s="5" t="str">
        <f t="shared" si="98"/>
        <v>*</v>
      </c>
      <c r="CY253" s="5" t="str">
        <f t="shared" si="98"/>
        <v>*</v>
      </c>
      <c r="CZ253" s="5" t="str">
        <f t="shared" si="98"/>
        <v>*</v>
      </c>
      <c r="DA253" s="5" t="str">
        <f t="shared" si="98"/>
        <v>*</v>
      </c>
      <c r="DB253" s="5" t="str">
        <f t="shared" si="98"/>
        <v>*</v>
      </c>
      <c r="DC253" s="5" t="str">
        <f t="shared" si="98"/>
        <v>*</v>
      </c>
      <c r="DD253" s="5" t="str">
        <f t="shared" ref="DD253:DK253" si="99">IF(OR(AND($H252&lt;=$F250,DD$7&gt;=$H252,DD$7&lt;=$I252,DD$7&lt;=$G250),AND(DD$7&gt;=$F250,DD$7&lt;=$G250,$H252&lt;&gt;"",DD$7&gt;=$H252,DD$7&lt;=$I252)),"*",IF(AND(OR($H252&gt;$F250,$I252&gt;$G250),OR(AND(DD$7&gt;=$H252,DD$7&lt;=$I252,$H252&gt;$F250),AND(DD$7&gt;=$H252,DD$7&lt;=$I252,$I252&gt;$G250))),"/",""))</f>
        <v>*</v>
      </c>
      <c r="DE253" s="5" t="str">
        <f t="shared" si="99"/>
        <v>*</v>
      </c>
      <c r="DF253" s="5" t="str">
        <f t="shared" si="99"/>
        <v>*</v>
      </c>
      <c r="DG253" s="5" t="str">
        <f t="shared" si="99"/>
        <v>*</v>
      </c>
      <c r="DH253" s="5" t="str">
        <f t="shared" si="99"/>
        <v>*</v>
      </c>
      <c r="DI253" s="5" t="str">
        <f t="shared" si="99"/>
        <v>*</v>
      </c>
      <c r="DJ253" s="5" t="str">
        <f t="shared" si="99"/>
        <v>*</v>
      </c>
      <c r="DK253" s="5" t="str">
        <f t="shared" si="99"/>
        <v>*</v>
      </c>
    </row>
    <row r="254" spans="1:115" ht="17.149999999999999" hidden="1" customHeight="1" outlineLevel="3" x14ac:dyDescent="0.3">
      <c r="A254" s="6"/>
      <c r="B254" s="36" t="s">
        <v>33</v>
      </c>
      <c r="C254" s="36" t="s">
        <v>4</v>
      </c>
      <c r="D254" s="49" t="s">
        <v>107</v>
      </c>
      <c r="E254" s="36"/>
      <c r="F254" s="38">
        <v>36</v>
      </c>
      <c r="G254" s="38">
        <v>40</v>
      </c>
      <c r="H254" s="38"/>
      <c r="I254" s="38"/>
      <c r="J254" s="55">
        <f>COUNTIF(L255:BK255,"/")</f>
        <v>0</v>
      </c>
      <c r="K254" s="56">
        <f>IF(J254="","",J254*11.1%)</f>
        <v>0</v>
      </c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</row>
    <row r="255" spans="1:115" ht="5.15" hidden="1" customHeight="1" outlineLevel="3" x14ac:dyDescent="0.3">
      <c r="A255" s="6"/>
      <c r="B255" s="37"/>
      <c r="C255" s="37"/>
      <c r="D255" s="50"/>
      <c r="E255" s="37"/>
      <c r="F255" s="39"/>
      <c r="G255" s="39"/>
      <c r="H255" s="39"/>
      <c r="I255" s="39"/>
      <c r="J255" s="55"/>
      <c r="K255" s="56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</row>
    <row r="256" spans="1:115" ht="18.649999999999999" hidden="1" customHeight="1" outlineLevel="3" x14ac:dyDescent="0.3">
      <c r="A256" s="6"/>
      <c r="B256" s="36" t="s">
        <v>33</v>
      </c>
      <c r="C256" s="36" t="s">
        <v>4</v>
      </c>
      <c r="D256" s="49" t="s">
        <v>80</v>
      </c>
      <c r="E256" s="36"/>
      <c r="F256" s="38">
        <v>41</v>
      </c>
      <c r="G256" s="38">
        <v>41</v>
      </c>
      <c r="H256" s="38"/>
      <c r="I256" s="38"/>
      <c r="J256" s="55">
        <f>COUNTIF(L257:BK257,"/")</f>
        <v>0</v>
      </c>
      <c r="K256" s="56">
        <f>IF(J256="","",J256*11.1%)</f>
        <v>0</v>
      </c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</row>
    <row r="257" spans="1:115" ht="5.15" hidden="1" customHeight="1" outlineLevel="3" x14ac:dyDescent="0.3">
      <c r="A257" s="6"/>
      <c r="B257" s="37"/>
      <c r="C257" s="37"/>
      <c r="D257" s="50"/>
      <c r="E257" s="37"/>
      <c r="F257" s="39"/>
      <c r="G257" s="39"/>
      <c r="H257" s="39"/>
      <c r="I257" s="39"/>
      <c r="J257" s="55"/>
      <c r="K257" s="56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</row>
    <row r="258" spans="1:115" ht="16.5" hidden="1" customHeight="1" outlineLevel="3" x14ac:dyDescent="0.3">
      <c r="A258" s="6"/>
      <c r="B258" s="36" t="s">
        <v>33</v>
      </c>
      <c r="C258" s="36" t="s">
        <v>4</v>
      </c>
      <c r="D258" s="49" t="s">
        <v>77</v>
      </c>
      <c r="E258" s="36"/>
      <c r="F258" s="38">
        <v>42</v>
      </c>
      <c r="G258" s="38">
        <v>42</v>
      </c>
      <c r="H258" s="38"/>
      <c r="I258" s="38"/>
      <c r="J258" s="55">
        <f>COUNTIF(L259:BK259,"/")</f>
        <v>0</v>
      </c>
      <c r="K258" s="56">
        <f>IF(J258="","",J258*11.1%)</f>
        <v>0</v>
      </c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</row>
    <row r="259" spans="1:115" ht="5.15" hidden="1" customHeight="1" outlineLevel="3" x14ac:dyDescent="0.3">
      <c r="A259" s="6"/>
      <c r="B259" s="37"/>
      <c r="C259" s="37"/>
      <c r="D259" s="50"/>
      <c r="E259" s="37"/>
      <c r="F259" s="39"/>
      <c r="G259" s="39"/>
      <c r="H259" s="39"/>
      <c r="I259" s="39"/>
      <c r="J259" s="55"/>
      <c r="K259" s="56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</row>
    <row r="260" spans="1:115" ht="20.5" hidden="1" customHeight="1" outlineLevel="3" x14ac:dyDescent="0.3">
      <c r="A260" s="6"/>
      <c r="B260" s="36" t="s">
        <v>33</v>
      </c>
      <c r="C260" s="36" t="s">
        <v>4</v>
      </c>
      <c r="D260" s="49" t="s">
        <v>78</v>
      </c>
      <c r="E260" s="36"/>
      <c r="F260" s="38">
        <v>43</v>
      </c>
      <c r="G260" s="38">
        <v>43</v>
      </c>
      <c r="H260" s="38"/>
      <c r="I260" s="38"/>
      <c r="J260" s="55">
        <f>COUNTIF(L261:BK261,"/")</f>
        <v>0</v>
      </c>
      <c r="K260" s="56">
        <f>IF(J260="","",J260*11.1%)</f>
        <v>0</v>
      </c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</row>
    <row r="261" spans="1:115" ht="5.15" hidden="1" customHeight="1" outlineLevel="3" x14ac:dyDescent="0.3">
      <c r="A261" s="6"/>
      <c r="B261" s="37"/>
      <c r="C261" s="37"/>
      <c r="D261" s="50"/>
      <c r="E261" s="37"/>
      <c r="F261" s="39"/>
      <c r="G261" s="39"/>
      <c r="H261" s="39"/>
      <c r="I261" s="39"/>
      <c r="J261" s="55"/>
      <c r="K261" s="56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</row>
    <row r="262" spans="1:115" ht="17.5" hidden="1" customHeight="1" outlineLevel="3" x14ac:dyDescent="0.3">
      <c r="A262" s="6"/>
      <c r="B262" s="36" t="s">
        <v>33</v>
      </c>
      <c r="C262" s="36" t="s">
        <v>4</v>
      </c>
      <c r="D262" s="49" t="s">
        <v>108</v>
      </c>
      <c r="E262" s="36"/>
      <c r="F262" s="38">
        <v>41</v>
      </c>
      <c r="G262" s="38">
        <v>41</v>
      </c>
      <c r="H262" s="38"/>
      <c r="I262" s="38"/>
      <c r="J262" s="55">
        <f>COUNTIF(L263:BK263,"/")</f>
        <v>0</v>
      </c>
      <c r="K262" s="56">
        <f>IF(J262="","",J262*11.1%)</f>
        <v>0</v>
      </c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</row>
    <row r="263" spans="1:115" ht="5.15" hidden="1" customHeight="1" outlineLevel="3" x14ac:dyDescent="0.3">
      <c r="A263" s="6"/>
      <c r="B263" s="37"/>
      <c r="C263" s="37"/>
      <c r="D263" s="50"/>
      <c r="E263" s="37"/>
      <c r="F263" s="39"/>
      <c r="G263" s="39"/>
      <c r="H263" s="39"/>
      <c r="I263" s="39"/>
      <c r="J263" s="55"/>
      <c r="K263" s="56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</row>
    <row r="264" spans="1:115" ht="17.5" hidden="1" customHeight="1" outlineLevel="3" x14ac:dyDescent="0.3">
      <c r="A264" s="6"/>
      <c r="B264" s="36" t="s">
        <v>33</v>
      </c>
      <c r="C264" s="36" t="s">
        <v>4</v>
      </c>
      <c r="D264" s="49" t="s">
        <v>80</v>
      </c>
      <c r="E264" s="36"/>
      <c r="F264" s="38">
        <v>41</v>
      </c>
      <c r="G264" s="38">
        <v>41</v>
      </c>
      <c r="H264" s="38"/>
      <c r="I264" s="38"/>
      <c r="J264" s="55">
        <f>COUNTIF(L265:BK265,"/")</f>
        <v>0</v>
      </c>
      <c r="K264" s="56">
        <f>IF(J264="","",J264*11.1%)</f>
        <v>0</v>
      </c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</row>
    <row r="265" spans="1:115" ht="5.15" hidden="1" customHeight="1" outlineLevel="3" x14ac:dyDescent="0.3">
      <c r="A265" s="6"/>
      <c r="B265" s="37"/>
      <c r="C265" s="37"/>
      <c r="D265" s="50"/>
      <c r="E265" s="37"/>
      <c r="F265" s="39"/>
      <c r="G265" s="39"/>
      <c r="H265" s="39"/>
      <c r="I265" s="39"/>
      <c r="J265" s="55"/>
      <c r="K265" s="56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</row>
    <row r="266" spans="1:115" ht="11.5" hidden="1" customHeight="1" outlineLevel="3" x14ac:dyDescent="0.3">
      <c r="A266" s="6"/>
      <c r="B266" s="36" t="s">
        <v>33</v>
      </c>
      <c r="C266" s="36" t="s">
        <v>4</v>
      </c>
      <c r="D266" s="49" t="s">
        <v>77</v>
      </c>
      <c r="E266" s="36"/>
      <c r="F266" s="38">
        <v>42</v>
      </c>
      <c r="G266" s="38">
        <v>42</v>
      </c>
      <c r="H266" s="38"/>
      <c r="I266" s="38"/>
      <c r="J266" s="55">
        <f>COUNTIF(L267:BK267,"/")</f>
        <v>0</v>
      </c>
      <c r="K266" s="56">
        <f>IF(J266="","",J266*11.1%)</f>
        <v>0</v>
      </c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</row>
    <row r="267" spans="1:115" ht="5.15" hidden="1" customHeight="1" outlineLevel="3" x14ac:dyDescent="0.3">
      <c r="A267" s="6"/>
      <c r="B267" s="37"/>
      <c r="C267" s="37"/>
      <c r="D267" s="50"/>
      <c r="E267" s="37"/>
      <c r="F267" s="39"/>
      <c r="G267" s="39"/>
      <c r="H267" s="39"/>
      <c r="I267" s="39"/>
      <c r="J267" s="55"/>
      <c r="K267" s="56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</row>
    <row r="268" spans="1:115" ht="12" hidden="1" customHeight="1" outlineLevel="3" x14ac:dyDescent="0.3">
      <c r="A268" s="6"/>
      <c r="B268" s="36" t="s">
        <v>33</v>
      </c>
      <c r="C268" s="36" t="s">
        <v>4</v>
      </c>
      <c r="D268" s="49" t="s">
        <v>78</v>
      </c>
      <c r="E268" s="36"/>
      <c r="F268" s="38">
        <v>42</v>
      </c>
      <c r="G268" s="38">
        <v>42</v>
      </c>
      <c r="H268" s="38"/>
      <c r="I268" s="38"/>
      <c r="J268" s="55">
        <f>COUNTIF(L269:BK269,"/")</f>
        <v>0</v>
      </c>
      <c r="K268" s="56">
        <f>IF(J268="","",J268*11.1%)</f>
        <v>0</v>
      </c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</row>
    <row r="269" spans="1:115" ht="5.15" hidden="1" customHeight="1" outlineLevel="3" x14ac:dyDescent="0.3">
      <c r="A269" s="6"/>
      <c r="B269" s="37"/>
      <c r="C269" s="37"/>
      <c r="D269" s="50"/>
      <c r="E269" s="37"/>
      <c r="F269" s="39"/>
      <c r="G269" s="39"/>
      <c r="H269" s="39"/>
      <c r="I269" s="39"/>
      <c r="J269" s="55"/>
      <c r="K269" s="56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</row>
    <row r="270" spans="1:115" ht="30" customHeight="1" outlineLevel="2" collapsed="1" x14ac:dyDescent="0.3">
      <c r="A270" s="6"/>
      <c r="B270" s="53" t="s">
        <v>33</v>
      </c>
      <c r="C270" s="53" t="s">
        <v>4</v>
      </c>
      <c r="D270" s="53" t="s">
        <v>38</v>
      </c>
      <c r="E270" s="36"/>
      <c r="F270" s="38">
        <v>41</v>
      </c>
      <c r="G270" s="38">
        <v>46</v>
      </c>
      <c r="H270" s="38"/>
      <c r="I270" s="38"/>
      <c r="J270" s="55">
        <f>COUNTIF(L271:BK271,"/")</f>
        <v>0</v>
      </c>
      <c r="K270" s="56">
        <f>IF(J270="","",J270*11.1%)</f>
        <v>0</v>
      </c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</row>
    <row r="271" spans="1:115" ht="5.15" customHeight="1" outlineLevel="2" x14ac:dyDescent="0.3">
      <c r="A271" s="6"/>
      <c r="B271" s="54"/>
      <c r="C271" s="54"/>
      <c r="D271" s="54"/>
      <c r="E271" s="37"/>
      <c r="F271" s="39"/>
      <c r="G271" s="39"/>
      <c r="H271" s="39"/>
      <c r="I271" s="39"/>
      <c r="J271" s="55"/>
      <c r="K271" s="56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</row>
    <row r="272" spans="1:115" ht="17.5" customHeight="1" outlineLevel="3" x14ac:dyDescent="0.3">
      <c r="A272" s="6"/>
      <c r="B272" s="36" t="s">
        <v>33</v>
      </c>
      <c r="C272" s="36" t="s">
        <v>4</v>
      </c>
      <c r="D272" s="49" t="s">
        <v>109</v>
      </c>
      <c r="E272" s="36"/>
      <c r="F272" s="38">
        <v>41</v>
      </c>
      <c r="G272" s="38">
        <v>43</v>
      </c>
      <c r="H272" s="38"/>
      <c r="I272" s="38"/>
      <c r="J272" s="55">
        <f>COUNTIF(L273:BK273,"/")</f>
        <v>0</v>
      </c>
      <c r="K272" s="56">
        <f>IF(J272="","",J272*11.1%)</f>
        <v>0</v>
      </c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</row>
    <row r="273" spans="1:115" ht="5.15" customHeight="1" outlineLevel="3" x14ac:dyDescent="0.3">
      <c r="A273" s="6"/>
      <c r="B273" s="37"/>
      <c r="C273" s="37"/>
      <c r="D273" s="50"/>
      <c r="E273" s="37"/>
      <c r="F273" s="39"/>
      <c r="G273" s="39"/>
      <c r="H273" s="39"/>
      <c r="I273" s="39"/>
      <c r="J273" s="55"/>
      <c r="K273" s="56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</row>
    <row r="274" spans="1:115" ht="17.5" customHeight="1" outlineLevel="3" x14ac:dyDescent="0.3">
      <c r="A274" s="6"/>
      <c r="B274" s="36" t="s">
        <v>33</v>
      </c>
      <c r="C274" s="36" t="s">
        <v>4</v>
      </c>
      <c r="D274" s="49" t="s">
        <v>80</v>
      </c>
      <c r="E274" s="36"/>
      <c r="F274" s="38">
        <v>44</v>
      </c>
      <c r="G274" s="38">
        <v>44</v>
      </c>
      <c r="H274" s="38"/>
      <c r="I274" s="38"/>
      <c r="J274" s="55">
        <f>COUNTIF(L275:BK275,"/")</f>
        <v>0</v>
      </c>
      <c r="K274" s="56">
        <f>IF(J274="","",J274*11.1%)</f>
        <v>0</v>
      </c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</row>
    <row r="275" spans="1:115" ht="5.15" customHeight="1" outlineLevel="3" x14ac:dyDescent="0.3">
      <c r="A275" s="6"/>
      <c r="B275" s="37"/>
      <c r="C275" s="37"/>
      <c r="D275" s="50"/>
      <c r="E275" s="37"/>
      <c r="F275" s="39"/>
      <c r="G275" s="39"/>
      <c r="H275" s="39"/>
      <c r="I275" s="39"/>
      <c r="J275" s="55"/>
      <c r="K275" s="56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</row>
    <row r="276" spans="1:115" ht="11.5" customHeight="1" outlineLevel="3" x14ac:dyDescent="0.3">
      <c r="A276" s="6"/>
      <c r="B276" s="36" t="s">
        <v>33</v>
      </c>
      <c r="C276" s="36" t="s">
        <v>4</v>
      </c>
      <c r="D276" s="49" t="s">
        <v>77</v>
      </c>
      <c r="E276" s="36"/>
      <c r="F276" s="38">
        <v>45</v>
      </c>
      <c r="G276" s="38">
        <v>45</v>
      </c>
      <c r="H276" s="38"/>
      <c r="I276" s="38"/>
      <c r="J276" s="55">
        <f>COUNTIF(L277:BK277,"/")</f>
        <v>0</v>
      </c>
      <c r="K276" s="56">
        <f>IF(J276="","",J276*11.1%)</f>
        <v>0</v>
      </c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</row>
    <row r="277" spans="1:115" ht="5.15" customHeight="1" outlineLevel="3" x14ac:dyDescent="0.3">
      <c r="A277" s="6"/>
      <c r="B277" s="37"/>
      <c r="C277" s="37"/>
      <c r="D277" s="50"/>
      <c r="E277" s="37"/>
      <c r="F277" s="39"/>
      <c r="G277" s="39"/>
      <c r="H277" s="39"/>
      <c r="I277" s="39"/>
      <c r="J277" s="55"/>
      <c r="K277" s="56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</row>
    <row r="278" spans="1:115" ht="12" customHeight="1" outlineLevel="3" x14ac:dyDescent="0.3">
      <c r="A278" s="6"/>
      <c r="B278" s="36" t="s">
        <v>33</v>
      </c>
      <c r="C278" s="36" t="s">
        <v>4</v>
      </c>
      <c r="D278" s="49" t="s">
        <v>78</v>
      </c>
      <c r="E278" s="36"/>
      <c r="F278" s="38">
        <v>46</v>
      </c>
      <c r="G278" s="38">
        <v>46</v>
      </c>
      <c r="H278" s="38"/>
      <c r="I278" s="38"/>
      <c r="J278" s="55">
        <f>COUNTIF(L279:BK279,"/")</f>
        <v>0</v>
      </c>
      <c r="K278" s="56">
        <f>IF(J278="","",J278*11.1%)</f>
        <v>0</v>
      </c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</row>
    <row r="279" spans="1:115" ht="5.15" customHeight="1" outlineLevel="3" x14ac:dyDescent="0.3">
      <c r="A279" s="6"/>
      <c r="B279" s="37"/>
      <c r="C279" s="37"/>
      <c r="D279" s="50"/>
      <c r="E279" s="37"/>
      <c r="F279" s="39"/>
      <c r="G279" s="39"/>
      <c r="H279" s="39"/>
      <c r="I279" s="39"/>
      <c r="J279" s="55"/>
      <c r="K279" s="56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</row>
    <row r="280" spans="1:115" ht="21.65" customHeight="1" x14ac:dyDescent="0.3">
      <c r="A280" s="6"/>
      <c r="B280" s="71" t="s">
        <v>5</v>
      </c>
      <c r="C280" s="77" t="s">
        <v>113</v>
      </c>
      <c r="D280" s="78"/>
      <c r="E280" s="78"/>
      <c r="F280" s="46">
        <f>100%-SUM(K281:K390)</f>
        <v>1</v>
      </c>
      <c r="G280" s="47"/>
      <c r="H280" s="47"/>
      <c r="I280" s="47"/>
      <c r="J280" s="47"/>
      <c r="K280" s="48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</row>
    <row r="281" spans="1:115" ht="5.15" customHeight="1" x14ac:dyDescent="0.3">
      <c r="A281" s="6"/>
      <c r="B281" s="72"/>
      <c r="C281" s="79"/>
      <c r="D281" s="80"/>
      <c r="E281" s="80"/>
      <c r="F281" s="46"/>
      <c r="G281" s="47"/>
      <c r="H281" s="47"/>
      <c r="I281" s="47"/>
      <c r="J281" s="47"/>
      <c r="K281" s="48"/>
      <c r="L281" s="5" t="e">
        <f>IF(OR(AND($H280&lt;=#REF!,L$7&gt;=$H280,L$7&lt;=$I280,L$7&lt;=$G280),AND(L$7&gt;=#REF!,L$7&lt;=$G280,$H280&lt;&gt;"",L$7&gt;=$H280,L$7&lt;=$I280)),"*",IF(AND(OR($H280&gt;#REF!,$I280&gt;$G280),OR(AND(L$7&gt;=$H280,L$7&lt;=$I280,$H280&gt;#REF!),AND(L$7&gt;=$H280,L$7&lt;=$I280,$I280&gt;$G280))),"/",""))</f>
        <v>#REF!</v>
      </c>
      <c r="M281" s="5" t="e">
        <f>IF(OR(AND($H280&lt;=#REF!,M$7&gt;=$H280,M$7&lt;=$I280,M$7&lt;=$G280),AND(M$7&gt;=#REF!,M$7&lt;=$G280,$H280&lt;&gt;"",M$7&gt;=$H280,M$7&lt;=$I280)),"*",IF(AND(OR($H280&gt;#REF!,$I280&gt;$G280),OR(AND(M$7&gt;=$H280,M$7&lt;=$I280,$H280&gt;#REF!),AND(M$7&gt;=$H280,M$7&lt;=$I280,$I280&gt;$G280))),"/",""))</f>
        <v>#REF!</v>
      </c>
      <c r="N281" s="5" t="e">
        <f>IF(OR(AND($H280&lt;=#REF!,N$7&gt;=$H280,N$7&lt;=$I280,N$7&lt;=$G280),AND(N$7&gt;=#REF!,N$7&lt;=$G280,$H280&lt;&gt;"",N$7&gt;=$H280,N$7&lt;=$I280)),"*",IF(AND(OR($H280&gt;#REF!,$I280&gt;$G280),OR(AND(N$7&gt;=$H280,N$7&lt;=$I280,$H280&gt;#REF!),AND(N$7&gt;=$H280,N$7&lt;=$I280,$I280&gt;$G280))),"/",""))</f>
        <v>#REF!</v>
      </c>
      <c r="O281" s="5" t="e">
        <f>IF(OR(AND($H280&lt;=#REF!,O$7&gt;=$H280,O$7&lt;=$I280,O$7&lt;=$G280),AND(O$7&gt;=#REF!,O$7&lt;=$G280,$H280&lt;&gt;"",O$7&gt;=$H280,O$7&lt;=$I280)),"*",IF(AND(OR($H280&gt;#REF!,$I280&gt;$G280),OR(AND(O$7&gt;=$H280,O$7&lt;=$I280,$H280&gt;#REF!),AND(O$7&gt;=$H280,O$7&lt;=$I280,$I280&gt;$G280))),"/",""))</f>
        <v>#REF!</v>
      </c>
      <c r="P281" s="5" t="e">
        <f>IF(OR(AND($H280&lt;=#REF!,P$7&gt;=$H280,P$7&lt;=$I280,P$7&lt;=$G280),AND(P$7&gt;=#REF!,P$7&lt;=$G280,$H280&lt;&gt;"",P$7&gt;=$H280,P$7&lt;=$I280)),"*",IF(AND(OR($H280&gt;#REF!,$I280&gt;$G280),OR(AND(P$7&gt;=$H280,P$7&lt;=$I280,$H280&gt;#REF!),AND(P$7&gt;=$H280,P$7&lt;=$I280,$I280&gt;$G280))),"/",""))</f>
        <v>#REF!</v>
      </c>
      <c r="Q281" s="5" t="e">
        <f>IF(OR(AND($H280&lt;=#REF!,Q$7&gt;=$H280,Q$7&lt;=$I280,Q$7&lt;=$G280),AND(Q$7&gt;=#REF!,Q$7&lt;=$G280,$H280&lt;&gt;"",Q$7&gt;=$H280,Q$7&lt;=$I280)),"*",IF(AND(OR($H280&gt;#REF!,$I280&gt;$G280),OR(AND(Q$7&gt;=$H280,Q$7&lt;=$I280,$H280&gt;#REF!),AND(Q$7&gt;=$H280,Q$7&lt;=$I280,$I280&gt;$G280))),"/",""))</f>
        <v>#REF!</v>
      </c>
      <c r="R281" s="5" t="e">
        <f>IF(OR(AND($H280&lt;=#REF!,R$7&gt;=$H280,R$7&lt;=$I280,R$7&lt;=$G280),AND(R$7&gt;=#REF!,R$7&lt;=$G280,$H280&lt;&gt;"",R$7&gt;=$H280,R$7&lt;=$I280)),"*",IF(AND(OR($H280&gt;#REF!,$I280&gt;$G280),OR(AND(R$7&gt;=$H280,R$7&lt;=$I280,$H280&gt;#REF!),AND(R$7&gt;=$H280,R$7&lt;=$I280,$I280&gt;$G280))),"/",""))</f>
        <v>#REF!</v>
      </c>
      <c r="S281" s="5" t="e">
        <f>IF(OR(AND($H280&lt;=#REF!,S$7&gt;=$H280,S$7&lt;=$I280,S$7&lt;=$G280),AND(S$7&gt;=#REF!,S$7&lt;=$G280,$H280&lt;&gt;"",S$7&gt;=$H280,S$7&lt;=$I280)),"*",IF(AND(OR($H280&gt;#REF!,$I280&gt;$G280),OR(AND(S$7&gt;=$H280,S$7&lt;=$I280,$H280&gt;#REF!),AND(S$7&gt;=$H280,S$7&lt;=$I280,$I280&gt;$G280))),"/",""))</f>
        <v>#REF!</v>
      </c>
      <c r="T281" s="5" t="e">
        <f>IF(OR(AND($H280&lt;=#REF!,T$7&gt;=$H280,T$7&lt;=$I280,T$7&lt;=$G280),AND(T$7&gt;=#REF!,T$7&lt;=$G280,$H280&lt;&gt;"",T$7&gt;=$H280,T$7&lt;=$I280)),"*",IF(AND(OR($H280&gt;#REF!,$I280&gt;$G280),OR(AND(T$7&gt;=$H280,T$7&lt;=$I280,$H280&gt;#REF!),AND(T$7&gt;=$H280,T$7&lt;=$I280,$I280&gt;$G280))),"/",""))</f>
        <v>#REF!</v>
      </c>
      <c r="U281" s="5" t="e">
        <f>IF(OR(AND($H280&lt;=#REF!,U$7&gt;=$H280,U$7&lt;=$I280,U$7&lt;=$G280),AND(U$7&gt;=#REF!,U$7&lt;=$G280,$H280&lt;&gt;"",U$7&gt;=$H280,U$7&lt;=$I280)),"*",IF(AND(OR($H280&gt;#REF!,$I280&gt;$G280),OR(AND(U$7&gt;=$H280,U$7&lt;=$I280,$H280&gt;#REF!),AND(U$7&gt;=$H280,U$7&lt;=$I280,$I280&gt;$G280))),"/",""))</f>
        <v>#REF!</v>
      </c>
      <c r="V281" s="5" t="e">
        <f>IF(OR(AND($H280&lt;=#REF!,V$7&gt;=$H280,V$7&lt;=$I280,V$7&lt;=$G280),AND(V$7&gt;=#REF!,V$7&lt;=$G280,$H280&lt;&gt;"",V$7&gt;=$H280,V$7&lt;=$I280)),"*",IF(AND(OR($H280&gt;#REF!,$I280&gt;$G280),OR(AND(V$7&gt;=$H280,V$7&lt;=$I280,$H280&gt;#REF!),AND(V$7&gt;=$H280,V$7&lt;=$I280,$I280&gt;$G280))),"/",""))</f>
        <v>#REF!</v>
      </c>
      <c r="W281" s="5" t="str">
        <f t="shared" ref="W281:BB281" si="100">IF(OR(AND($H280&lt;=$F280,W$7&gt;=$H280,W$7&lt;=$I280,W$7&lt;=$G280),AND(W$7&gt;=$F280,W$7&lt;=$G280,$H280&lt;&gt;"",W$7&gt;=$H280,W$7&lt;=$I280)),"*",IF(AND(OR($H280&gt;$F280,$I280&gt;$G280),OR(AND(W$7&gt;=$H280,W$7&lt;=$I280,$H280&gt;$F280),AND(W$7&gt;=$H280,W$7&lt;=$I280,$I280&gt;$G280))),"/",""))</f>
        <v/>
      </c>
      <c r="X281" s="5" t="str">
        <f t="shared" si="100"/>
        <v/>
      </c>
      <c r="Y281" s="5" t="str">
        <f t="shared" si="100"/>
        <v/>
      </c>
      <c r="Z281" s="5" t="str">
        <f t="shared" si="100"/>
        <v/>
      </c>
      <c r="AA281" s="5" t="str">
        <f t="shared" si="100"/>
        <v/>
      </c>
      <c r="AB281" s="5" t="str">
        <f t="shared" si="100"/>
        <v/>
      </c>
      <c r="AC281" s="5" t="str">
        <f t="shared" si="100"/>
        <v/>
      </c>
      <c r="AD281" s="5" t="str">
        <f t="shared" si="100"/>
        <v/>
      </c>
      <c r="AE281" s="5" t="str">
        <f t="shared" si="100"/>
        <v/>
      </c>
      <c r="AF281" s="5" t="str">
        <f t="shared" si="100"/>
        <v/>
      </c>
      <c r="AG281" s="5" t="str">
        <f t="shared" si="100"/>
        <v/>
      </c>
      <c r="AH281" s="5" t="str">
        <f t="shared" si="100"/>
        <v/>
      </c>
      <c r="AI281" s="5" t="str">
        <f t="shared" si="100"/>
        <v/>
      </c>
      <c r="AJ281" s="5" t="str">
        <f t="shared" si="100"/>
        <v/>
      </c>
      <c r="AK281" s="5" t="str">
        <f t="shared" si="100"/>
        <v/>
      </c>
      <c r="AL281" s="5" t="str">
        <f t="shared" si="100"/>
        <v/>
      </c>
      <c r="AM281" s="5" t="str">
        <f t="shared" si="100"/>
        <v/>
      </c>
      <c r="AN281" s="5" t="str">
        <f t="shared" si="100"/>
        <v/>
      </c>
      <c r="AO281" s="5" t="str">
        <f t="shared" si="100"/>
        <v/>
      </c>
      <c r="AP281" s="5" t="str">
        <f t="shared" si="100"/>
        <v/>
      </c>
      <c r="AQ281" s="5" t="str">
        <f t="shared" si="100"/>
        <v/>
      </c>
      <c r="AR281" s="5" t="str">
        <f t="shared" si="100"/>
        <v/>
      </c>
      <c r="AS281" s="5" t="str">
        <f t="shared" si="100"/>
        <v/>
      </c>
      <c r="AT281" s="5" t="str">
        <f t="shared" si="100"/>
        <v/>
      </c>
      <c r="AU281" s="5" t="str">
        <f t="shared" si="100"/>
        <v/>
      </c>
      <c r="AV281" s="5" t="str">
        <f t="shared" si="100"/>
        <v/>
      </c>
      <c r="AW281" s="5" t="str">
        <f t="shared" si="100"/>
        <v/>
      </c>
      <c r="AX281" s="5" t="str">
        <f t="shared" si="100"/>
        <v/>
      </c>
      <c r="AY281" s="5" t="str">
        <f t="shared" si="100"/>
        <v/>
      </c>
      <c r="AZ281" s="5" t="str">
        <f t="shared" si="100"/>
        <v/>
      </c>
      <c r="BA281" s="5" t="str">
        <f t="shared" si="100"/>
        <v/>
      </c>
      <c r="BB281" s="5" t="str">
        <f t="shared" si="100"/>
        <v/>
      </c>
      <c r="BC281" s="5" t="str">
        <f t="shared" ref="BC281:BU281" si="101">IF(OR(AND($H280&lt;=$F280,BC$7&gt;=$H280,BC$7&lt;=$I280,BC$7&lt;=$G280),AND(BC$7&gt;=$F280,BC$7&lt;=$G280,$H280&lt;&gt;"",BC$7&gt;=$H280,BC$7&lt;=$I280)),"*",IF(AND(OR($H280&gt;$F280,$I280&gt;$G280),OR(AND(BC$7&gt;=$H280,BC$7&lt;=$I280,$H280&gt;$F280),AND(BC$7&gt;=$H280,BC$7&lt;=$I280,$I280&gt;$G280))),"/",""))</f>
        <v/>
      </c>
      <c r="BD281" s="5" t="str">
        <f t="shared" si="101"/>
        <v/>
      </c>
      <c r="BE281" s="5" t="str">
        <f t="shared" si="101"/>
        <v/>
      </c>
      <c r="BF281" s="5" t="str">
        <f t="shared" si="101"/>
        <v/>
      </c>
      <c r="BG281" s="5" t="str">
        <f t="shared" si="101"/>
        <v/>
      </c>
      <c r="BH281" s="5" t="str">
        <f t="shared" si="101"/>
        <v/>
      </c>
      <c r="BI281" s="5" t="str">
        <f t="shared" si="101"/>
        <v/>
      </c>
      <c r="BJ281" s="5" t="str">
        <f t="shared" si="101"/>
        <v/>
      </c>
      <c r="BK281" s="5" t="str">
        <f t="shared" si="101"/>
        <v/>
      </c>
      <c r="BL281" s="5" t="str">
        <f t="shared" si="101"/>
        <v/>
      </c>
      <c r="BM281" s="5" t="str">
        <f t="shared" si="101"/>
        <v/>
      </c>
      <c r="BN281" s="5" t="str">
        <f t="shared" si="101"/>
        <v/>
      </c>
      <c r="BO281" s="5" t="str">
        <f t="shared" si="101"/>
        <v/>
      </c>
      <c r="BP281" s="5" t="str">
        <f t="shared" si="101"/>
        <v/>
      </c>
      <c r="BQ281" s="5" t="str">
        <f t="shared" si="101"/>
        <v/>
      </c>
      <c r="BR281" s="5" t="str">
        <f t="shared" si="101"/>
        <v/>
      </c>
      <c r="BS281" s="5" t="str">
        <f t="shared" si="101"/>
        <v/>
      </c>
      <c r="BT281" s="5" t="str">
        <f t="shared" si="101"/>
        <v/>
      </c>
      <c r="BU281" s="5" t="str">
        <f t="shared" si="101"/>
        <v/>
      </c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 t="e">
        <f>IF(OR(AND($H280&lt;=#REF!,CO$7&gt;=$H280,CO$7&lt;=$I280,CO$7&lt;=$G280),AND(CO$7&gt;=#REF!,CO$7&lt;=$G280,$H280&lt;&gt;"",CO$7&gt;=$H280,CO$7&lt;=$I280)),"*",IF(AND(OR($H280&gt;#REF!,$I280&gt;$G280),OR(AND(CO$7&gt;=$H280,CO$7&lt;=$I280,$H280&gt;#REF!),AND(CO$7&gt;=$H280,CO$7&lt;=$I280,$I280&gt;$G280))),"/",""))</f>
        <v>#REF!</v>
      </c>
      <c r="CP281" s="5" t="e">
        <f>IF(OR(AND($H280&lt;=#REF!,CP$7&gt;=$H280,CP$7&lt;=$I280,CP$7&lt;=$G280),AND(CP$7&gt;=#REF!,CP$7&lt;=$G280,$H280&lt;&gt;"",CP$7&gt;=$H280,CP$7&lt;=$I280)),"*",IF(AND(OR($H280&gt;#REF!,$I280&gt;$G280),OR(AND(CP$7&gt;=$H280,CP$7&lt;=$I280,$H280&gt;#REF!),AND(CP$7&gt;=$H280,CP$7&lt;=$I280,$I280&gt;$G280))),"/",""))</f>
        <v>#REF!</v>
      </c>
      <c r="CQ281" s="5" t="e">
        <f>IF(OR(AND($H280&lt;=#REF!,CQ$7&gt;=$H280,CQ$7&lt;=$I280,CQ$7&lt;=$G280),AND(CQ$7&gt;=#REF!,CQ$7&lt;=$G280,$H280&lt;&gt;"",CQ$7&gt;=$H280,CQ$7&lt;=$I280)),"*",IF(AND(OR($H280&gt;#REF!,$I280&gt;$G280),OR(AND(CQ$7&gt;=$H280,CQ$7&lt;=$I280,$H280&gt;#REF!),AND(CQ$7&gt;=$H280,CQ$7&lt;=$I280,$I280&gt;$G280))),"/",""))</f>
        <v>#REF!</v>
      </c>
      <c r="CR281" s="5" t="e">
        <f>IF(OR(AND($H280&lt;=#REF!,CR$7&gt;=$H280,CR$7&lt;=$I280,CR$7&lt;=$G280),AND(CR$7&gt;=#REF!,CR$7&lt;=$G280,$H280&lt;&gt;"",CR$7&gt;=$H280,CR$7&lt;=$I280)),"*",IF(AND(OR($H280&gt;#REF!,$I280&gt;$G280),OR(AND(CR$7&gt;=$H280,CR$7&lt;=$I280,$H280&gt;#REF!),AND(CR$7&gt;=$H280,CR$7&lt;=$I280,$I280&gt;$G280))),"/",""))</f>
        <v>#REF!</v>
      </c>
      <c r="CS281" s="5" t="e">
        <f>IF(OR(AND($H280&lt;=#REF!,CS$7&gt;=$H280,CS$7&lt;=$I280,CS$7&lt;=$G280),AND(CS$7&gt;=#REF!,CS$7&lt;=$G280,$H280&lt;&gt;"",CS$7&gt;=$H280,CS$7&lt;=$I280)),"*",IF(AND(OR($H280&gt;#REF!,$I280&gt;$G280),OR(AND(CS$7&gt;=$H280,CS$7&lt;=$I280,$H280&gt;#REF!),AND(CS$7&gt;=$H280,CS$7&lt;=$I280,$I280&gt;$G280))),"/",""))</f>
        <v>#REF!</v>
      </c>
      <c r="CT281" s="5" t="e">
        <f>IF(OR(AND($H280&lt;=#REF!,CT$7&gt;=$H280,CT$7&lt;=$I280,CT$7&lt;=$G280),AND(CT$7&gt;=#REF!,CT$7&lt;=$G280,$H280&lt;&gt;"",CT$7&gt;=$H280,CT$7&lt;=$I280)),"*",IF(AND(OR($H280&gt;#REF!,$I280&gt;$G280),OR(AND(CT$7&gt;=$H280,CT$7&lt;=$I280,$H280&gt;#REF!),AND(CT$7&gt;=$H280,CT$7&lt;=$I280,$I280&gt;$G280))),"/",""))</f>
        <v>#REF!</v>
      </c>
      <c r="CU281" s="5" t="e">
        <f>IF(OR(AND($H280&lt;=#REF!,CU$7&gt;=$H280,CU$7&lt;=$I280,CU$7&lt;=$G280),AND(CU$7&gt;=#REF!,CU$7&lt;=$G280,$H280&lt;&gt;"",CU$7&gt;=$H280,CU$7&lt;=$I280)),"*",IF(AND(OR($H280&gt;#REF!,$I280&gt;$G280),OR(AND(CU$7&gt;=$H280,CU$7&lt;=$I280,$H280&gt;#REF!),AND(CU$7&gt;=$H280,CU$7&lt;=$I280,$I280&gt;$G280))),"/",""))</f>
        <v>#REF!</v>
      </c>
      <c r="CV281" s="5" t="e">
        <f>IF(OR(AND($H280&lt;=#REF!,CV$7&gt;=$H280,CV$7&lt;=$I280,CV$7&lt;=$G280),AND(CV$7&gt;=#REF!,CV$7&lt;=$G280,$H280&lt;&gt;"",CV$7&gt;=$H280,CV$7&lt;=$I280)),"*",IF(AND(OR($H280&gt;#REF!,$I280&gt;$G280),OR(AND(CV$7&gt;=$H280,CV$7&lt;=$I280,$H280&gt;#REF!),AND(CV$7&gt;=$H280,CV$7&lt;=$I280,$I280&gt;$G280))),"/",""))</f>
        <v>#REF!</v>
      </c>
      <c r="CW281" s="5" t="e">
        <f>IF(OR(AND($H280&lt;=#REF!,CW$7&gt;=$H280,CW$7&lt;=$I280,CW$7&lt;=$G280),AND(CW$7&gt;=#REF!,CW$7&lt;=$G280,$H280&lt;&gt;"",CW$7&gt;=$H280,CW$7&lt;=$I280)),"*",IF(AND(OR($H280&gt;#REF!,$I280&gt;$G280),OR(AND(CW$7&gt;=$H280,CW$7&lt;=$I280,$H280&gt;#REF!),AND(CW$7&gt;=$H280,CW$7&lt;=$I280,$I280&gt;$G280))),"/",""))</f>
        <v>#REF!</v>
      </c>
      <c r="CX281" s="5" t="e">
        <f>IF(OR(AND($H280&lt;=#REF!,CX$7&gt;=$H280,CX$7&lt;=$I280,CX$7&lt;=$G280),AND(CX$7&gt;=#REF!,CX$7&lt;=$G280,$H280&lt;&gt;"",CX$7&gt;=$H280,CX$7&lt;=$I280)),"*",IF(AND(OR($H280&gt;#REF!,$I280&gt;$G280),OR(AND(CX$7&gt;=$H280,CX$7&lt;=$I280,$H280&gt;#REF!),AND(CX$7&gt;=$H280,CX$7&lt;=$I280,$I280&gt;$G280))),"/",""))</f>
        <v>#REF!</v>
      </c>
      <c r="CY281" s="5" t="e">
        <f>IF(OR(AND($H280&lt;=#REF!,CY$7&gt;=$H280,CY$7&lt;=$I280,CY$7&lt;=$G280),AND(CY$7&gt;=#REF!,CY$7&lt;=$G280,$H280&lt;&gt;"",CY$7&gt;=$H280,CY$7&lt;=$I280)),"*",IF(AND(OR($H280&gt;#REF!,$I280&gt;$G280),OR(AND(CY$7&gt;=$H280,CY$7&lt;=$I280,$H280&gt;#REF!),AND(CY$7&gt;=$H280,CY$7&lt;=$I280,$I280&gt;$G280))),"/",""))</f>
        <v>#REF!</v>
      </c>
      <c r="CZ281" s="5" t="e">
        <f>IF(OR(AND($H280&lt;=#REF!,CZ$7&gt;=$H280,CZ$7&lt;=$I280,CZ$7&lt;=$G280),AND(CZ$7&gt;=#REF!,CZ$7&lt;=$G280,$H280&lt;&gt;"",CZ$7&gt;=$H280,CZ$7&lt;=$I280)),"*",IF(AND(OR($H280&gt;#REF!,$I280&gt;$G280),OR(AND(CZ$7&gt;=$H280,CZ$7&lt;=$I280,$H280&gt;#REF!),AND(CZ$7&gt;=$H280,CZ$7&lt;=$I280,$I280&gt;$G280))),"/",""))</f>
        <v>#REF!</v>
      </c>
      <c r="DA281" s="5" t="e">
        <f>IF(OR(AND($H280&lt;=#REF!,DA$7&gt;=$H280,DA$7&lt;=$I280,DA$7&lt;=$G280),AND(DA$7&gt;=#REF!,DA$7&lt;=$G280,$H280&lt;&gt;"",DA$7&gt;=$H280,DA$7&lt;=$I280)),"*",IF(AND(OR($H280&gt;#REF!,$I280&gt;$G280),OR(AND(DA$7&gt;=$H280,DA$7&lt;=$I280,$H280&gt;#REF!),AND(DA$7&gt;=$H280,DA$7&lt;=$I280,$I280&gt;$G280))),"/",""))</f>
        <v>#REF!</v>
      </c>
      <c r="DB281" s="5" t="e">
        <f>IF(OR(AND($H280&lt;=#REF!,DB$7&gt;=$H280,DB$7&lt;=$I280,DB$7&lt;=$G280),AND(DB$7&gt;=#REF!,DB$7&lt;=$G280,$H280&lt;&gt;"",DB$7&gt;=$H280,DB$7&lt;=$I280)),"*",IF(AND(OR($H280&gt;#REF!,$I280&gt;$G280),OR(AND(DB$7&gt;=$H280,DB$7&lt;=$I280,$H280&gt;#REF!),AND(DB$7&gt;=$H280,DB$7&lt;=$I280,$I280&gt;$G280))),"/",""))</f>
        <v>#REF!</v>
      </c>
      <c r="DC281" s="5" t="e">
        <f>IF(OR(AND($H280&lt;=#REF!,DC$7&gt;=$H280,DC$7&lt;=$I280,DC$7&lt;=$G280),AND(DC$7&gt;=#REF!,DC$7&lt;=$G280,$H280&lt;&gt;"",DC$7&gt;=$H280,DC$7&lt;=$I280)),"*",IF(AND(OR($H280&gt;#REF!,$I280&gt;$G280),OR(AND(DC$7&gt;=$H280,DC$7&lt;=$I280,$H280&gt;#REF!),AND(DC$7&gt;=$H280,DC$7&lt;=$I280,$I280&gt;$G280))),"/",""))</f>
        <v>#REF!</v>
      </c>
      <c r="DD281" s="5" t="e">
        <f>IF(OR(AND($H280&lt;=#REF!,DD$7&gt;=$H280,DD$7&lt;=$I280,DD$7&lt;=$G280),AND(DD$7&gt;=#REF!,DD$7&lt;=$G280,$H280&lt;&gt;"",DD$7&gt;=$H280,DD$7&lt;=$I280)),"*",IF(AND(OR($H280&gt;#REF!,$I280&gt;$G280),OR(AND(DD$7&gt;=$H280,DD$7&lt;=$I280,$H280&gt;#REF!),AND(DD$7&gt;=$H280,DD$7&lt;=$I280,$I280&gt;$G280))),"/",""))</f>
        <v>#REF!</v>
      </c>
      <c r="DE281" s="5" t="e">
        <f>IF(OR(AND($H280&lt;=#REF!,DE$7&gt;=$H280,DE$7&lt;=$I280,DE$7&lt;=$G280),AND(DE$7&gt;=#REF!,DE$7&lt;=$G280,$H280&lt;&gt;"",DE$7&gt;=$H280,DE$7&lt;=$I280)),"*",IF(AND(OR($H280&gt;#REF!,$I280&gt;$G280),OR(AND(DE$7&gt;=$H280,DE$7&lt;=$I280,$H280&gt;#REF!),AND(DE$7&gt;=$H280,DE$7&lt;=$I280,$I280&gt;$G280))),"/",""))</f>
        <v>#REF!</v>
      </c>
      <c r="DF281" s="5" t="e">
        <f>IF(OR(AND($H280&lt;=#REF!,DF$7&gt;=$H280,DF$7&lt;=$I280,DF$7&lt;=$G280),AND(DF$7&gt;=#REF!,DF$7&lt;=$G280,$H280&lt;&gt;"",DF$7&gt;=$H280,DF$7&lt;=$I280)),"*",IF(AND(OR($H280&gt;#REF!,$I280&gt;$G280),OR(AND(DF$7&gt;=$H280,DF$7&lt;=$I280,$H280&gt;#REF!),AND(DF$7&gt;=$H280,DF$7&lt;=$I280,$I280&gt;$G280))),"/",""))</f>
        <v>#REF!</v>
      </c>
      <c r="DG281" s="5" t="e">
        <f>IF(OR(AND($H280&lt;=#REF!,DG$7&gt;=$H280,DG$7&lt;=$I280,DG$7&lt;=$G280),AND(DG$7&gt;=#REF!,DG$7&lt;=$G280,$H280&lt;&gt;"",DG$7&gt;=$H280,DG$7&lt;=$I280)),"*",IF(AND(OR($H280&gt;#REF!,$I280&gt;$G280),OR(AND(DG$7&gt;=$H280,DG$7&lt;=$I280,$H280&gt;#REF!),AND(DG$7&gt;=$H280,DG$7&lt;=$I280,$I280&gt;$G280))),"/",""))</f>
        <v>#REF!</v>
      </c>
      <c r="DH281" s="5" t="e">
        <f>IF(OR(AND($H280&lt;=#REF!,DH$7&gt;=$H280,DH$7&lt;=$I280,DH$7&lt;=$G280),AND(DH$7&gt;=#REF!,DH$7&lt;=$G280,$H280&lt;&gt;"",DH$7&gt;=$H280,DH$7&lt;=$I280)),"*",IF(AND(OR($H280&gt;#REF!,$I280&gt;$G280),OR(AND(DH$7&gt;=$H280,DH$7&lt;=$I280,$H280&gt;#REF!),AND(DH$7&gt;=$H280,DH$7&lt;=$I280,$I280&gt;$G280))),"/",""))</f>
        <v>#REF!</v>
      </c>
      <c r="DI281" s="5" t="e">
        <f>IF(OR(AND($H280&lt;=#REF!,DI$7&gt;=$H280,DI$7&lt;=$I280,DI$7&lt;=$G280),AND(DI$7&gt;=#REF!,DI$7&lt;=$G280,$H280&lt;&gt;"",DI$7&gt;=$H280,DI$7&lt;=$I280)),"*",IF(AND(OR($H280&gt;#REF!,$I280&gt;$G280),OR(AND(DI$7&gt;=$H280,DI$7&lt;=$I280,$H280&gt;#REF!),AND(DI$7&gt;=$H280,DI$7&lt;=$I280,$I280&gt;$G280))),"/",""))</f>
        <v>#REF!</v>
      </c>
      <c r="DJ281" s="5" t="e">
        <f>IF(OR(AND($H280&lt;=#REF!,DJ$7&gt;=$H280,DJ$7&lt;=$I280,DJ$7&lt;=$G280),AND(DJ$7&gt;=#REF!,DJ$7&lt;=$G280,$H280&lt;&gt;"",DJ$7&gt;=$H280,DJ$7&lt;=$I280)),"*",IF(AND(OR($H280&gt;#REF!,$I280&gt;$G280),OR(AND(DJ$7&gt;=$H280,DJ$7&lt;=$I280,$H280&gt;#REF!),AND(DJ$7&gt;=$H280,DJ$7&lt;=$I280,$I280&gt;$G280))),"/",""))</f>
        <v>#REF!</v>
      </c>
      <c r="DK281" s="5" t="e">
        <f>IF(OR(AND($H280&lt;=#REF!,DK$7&gt;=$H280,DK$7&lt;=$I280,DK$7&lt;=$G280),AND(DK$7&gt;=#REF!,DK$7&lt;=$G280,$H280&lt;&gt;"",DK$7&gt;=$H280,DK$7&lt;=$I280)),"*",IF(AND(OR($H280&gt;#REF!,$I280&gt;$G280),OR(AND(DK$7&gt;=$H280,DK$7&lt;=$I280,$H280&gt;#REF!),AND(DK$7&gt;=$H280,DK$7&lt;=$I280,$I280&gt;$G280))),"/",""))</f>
        <v>#REF!</v>
      </c>
    </row>
    <row r="282" spans="1:115" ht="22" hidden="1" customHeight="1" outlineLevel="1" x14ac:dyDescent="0.3">
      <c r="A282" s="6"/>
      <c r="B282" s="12"/>
      <c r="C282" s="77" t="s">
        <v>114</v>
      </c>
      <c r="D282" s="78"/>
      <c r="E282" s="78"/>
      <c r="F282" s="38">
        <v>44</v>
      </c>
      <c r="G282" s="38">
        <v>11</v>
      </c>
      <c r="H282" s="38"/>
      <c r="I282" s="38"/>
      <c r="J282" s="55">
        <v>0</v>
      </c>
      <c r="K282" s="56">
        <v>0</v>
      </c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</row>
    <row r="283" spans="1:115" ht="5.15" hidden="1" customHeight="1" outlineLevel="1" x14ac:dyDescent="0.3">
      <c r="A283" s="6"/>
      <c r="B283" s="12"/>
      <c r="C283" s="79"/>
      <c r="D283" s="80"/>
      <c r="E283" s="80"/>
      <c r="F283" s="39"/>
      <c r="G283" s="39"/>
      <c r="H283" s="39"/>
      <c r="I283" s="39"/>
      <c r="J283" s="55"/>
      <c r="K283" s="56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</row>
    <row r="284" spans="1:115" ht="25" hidden="1" customHeight="1" outlineLevel="1" x14ac:dyDescent="0.3">
      <c r="A284" s="6"/>
      <c r="B284" s="71" t="s">
        <v>39</v>
      </c>
      <c r="C284" s="71" t="s">
        <v>4</v>
      </c>
      <c r="D284" s="71" t="s">
        <v>102</v>
      </c>
      <c r="E284" s="71" t="s">
        <v>115</v>
      </c>
      <c r="F284" s="38">
        <v>44</v>
      </c>
      <c r="G284" s="38">
        <v>50</v>
      </c>
      <c r="H284" s="38"/>
      <c r="I284" s="38"/>
      <c r="J284" s="55">
        <v>0</v>
      </c>
      <c r="K284" s="56">
        <f>IF(J284="","",J284*10%)</f>
        <v>0</v>
      </c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</row>
    <row r="285" spans="1:115" ht="5.15" hidden="1" customHeight="1" outlineLevel="1" x14ac:dyDescent="0.3">
      <c r="A285" s="6"/>
      <c r="B285" s="72"/>
      <c r="C285" s="72"/>
      <c r="D285" s="72"/>
      <c r="E285" s="72"/>
      <c r="F285" s="39"/>
      <c r="G285" s="39"/>
      <c r="H285" s="39"/>
      <c r="I285" s="39"/>
      <c r="J285" s="55"/>
      <c r="K285" s="56"/>
      <c r="L285" s="5" t="str">
        <f t="shared" ref="L285:AQ285" si="102">IF(OR(AND($H284&lt;=$F284,L$7&gt;=$H284,L$7&lt;=$I284,L$7&lt;=$G284),AND(L$7&gt;=$F284,L$7&lt;=$G284,$H284&lt;&gt;"",L$7&gt;=$H284,L$7&lt;=$I284)),"*",IF(AND(OR($H284&gt;$F284,$I284&gt;$G284),OR(AND(L$7&gt;=$H284,L$7&lt;=$I284,$H284&gt;$F284),AND(L$7&gt;=$H284,L$7&lt;=$I284,$I284&gt;$G284))),"/",""))</f>
        <v/>
      </c>
      <c r="M285" s="5" t="str">
        <f t="shared" si="102"/>
        <v/>
      </c>
      <c r="N285" s="5" t="str">
        <f t="shared" si="102"/>
        <v/>
      </c>
      <c r="O285" s="5" t="str">
        <f t="shared" si="102"/>
        <v/>
      </c>
      <c r="P285" s="5" t="str">
        <f t="shared" si="102"/>
        <v/>
      </c>
      <c r="Q285" s="5" t="str">
        <f t="shared" si="102"/>
        <v/>
      </c>
      <c r="R285" s="5" t="str">
        <f t="shared" si="102"/>
        <v/>
      </c>
      <c r="S285" s="5" t="str">
        <f t="shared" si="102"/>
        <v/>
      </c>
      <c r="T285" s="5" t="str">
        <f t="shared" si="102"/>
        <v/>
      </c>
      <c r="U285" s="5" t="str">
        <f t="shared" si="102"/>
        <v/>
      </c>
      <c r="V285" s="5" t="str">
        <f t="shared" si="102"/>
        <v/>
      </c>
      <c r="W285" s="5" t="str">
        <f t="shared" si="102"/>
        <v/>
      </c>
      <c r="X285" s="5" t="str">
        <f t="shared" si="102"/>
        <v/>
      </c>
      <c r="Y285" s="5" t="str">
        <f t="shared" si="102"/>
        <v/>
      </c>
      <c r="Z285" s="5" t="str">
        <f t="shared" si="102"/>
        <v/>
      </c>
      <c r="AA285" s="5" t="str">
        <f t="shared" si="102"/>
        <v/>
      </c>
      <c r="AB285" s="5" t="str">
        <f t="shared" si="102"/>
        <v/>
      </c>
      <c r="AC285" s="5" t="str">
        <f t="shared" si="102"/>
        <v/>
      </c>
      <c r="AD285" s="5" t="str">
        <f t="shared" si="102"/>
        <v/>
      </c>
      <c r="AE285" s="5" t="str">
        <f t="shared" si="102"/>
        <v/>
      </c>
      <c r="AF285" s="5" t="str">
        <f t="shared" si="102"/>
        <v/>
      </c>
      <c r="AG285" s="5" t="str">
        <f t="shared" si="102"/>
        <v/>
      </c>
      <c r="AH285" s="5" t="str">
        <f t="shared" si="102"/>
        <v/>
      </c>
      <c r="AI285" s="5" t="str">
        <f t="shared" si="102"/>
        <v/>
      </c>
      <c r="AJ285" s="5" t="str">
        <f t="shared" si="102"/>
        <v/>
      </c>
      <c r="AK285" s="5" t="str">
        <f t="shared" si="102"/>
        <v/>
      </c>
      <c r="AL285" s="5" t="str">
        <f t="shared" si="102"/>
        <v/>
      </c>
      <c r="AM285" s="5" t="str">
        <f t="shared" si="102"/>
        <v/>
      </c>
      <c r="AN285" s="5" t="str">
        <f t="shared" si="102"/>
        <v/>
      </c>
      <c r="AO285" s="5" t="str">
        <f t="shared" si="102"/>
        <v/>
      </c>
      <c r="AP285" s="5" t="str">
        <f t="shared" si="102"/>
        <v/>
      </c>
      <c r="AQ285" s="5" t="str">
        <f t="shared" si="102"/>
        <v/>
      </c>
      <c r="AR285" s="5" t="str">
        <f t="shared" ref="AR285:BW285" si="103">IF(OR(AND($H284&lt;=$F284,AR$7&gt;=$H284,AR$7&lt;=$I284,AR$7&lt;=$G284),AND(AR$7&gt;=$F284,AR$7&lt;=$G284,$H284&lt;&gt;"",AR$7&gt;=$H284,AR$7&lt;=$I284)),"*",IF(AND(OR($H284&gt;$F284,$I284&gt;$G284),OR(AND(AR$7&gt;=$H284,AR$7&lt;=$I284,$H284&gt;$F284),AND(AR$7&gt;=$H284,AR$7&lt;=$I284,$I284&gt;$G284))),"/",""))</f>
        <v/>
      </c>
      <c r="AS285" s="5" t="str">
        <f t="shared" si="103"/>
        <v/>
      </c>
      <c r="AT285" s="5" t="str">
        <f t="shared" si="103"/>
        <v/>
      </c>
      <c r="AU285" s="5" t="str">
        <f t="shared" si="103"/>
        <v/>
      </c>
      <c r="AV285" s="5" t="str">
        <f t="shared" si="103"/>
        <v/>
      </c>
      <c r="AW285" s="5" t="str">
        <f t="shared" si="103"/>
        <v/>
      </c>
      <c r="AX285" s="5" t="str">
        <f t="shared" si="103"/>
        <v/>
      </c>
      <c r="AY285" s="5" t="str">
        <f t="shared" si="103"/>
        <v/>
      </c>
      <c r="AZ285" s="5" t="str">
        <f t="shared" si="103"/>
        <v/>
      </c>
      <c r="BA285" s="5" t="str">
        <f t="shared" si="103"/>
        <v/>
      </c>
      <c r="BB285" s="5" t="str">
        <f t="shared" si="103"/>
        <v/>
      </c>
      <c r="BC285" s="5" t="str">
        <f t="shared" si="103"/>
        <v/>
      </c>
      <c r="BD285" s="5" t="str">
        <f t="shared" si="103"/>
        <v/>
      </c>
      <c r="BE285" s="5" t="str">
        <f t="shared" si="103"/>
        <v/>
      </c>
      <c r="BF285" s="5" t="str">
        <f t="shared" si="103"/>
        <v/>
      </c>
      <c r="BG285" s="5" t="str">
        <f t="shared" si="103"/>
        <v/>
      </c>
      <c r="BH285" s="5" t="str">
        <f t="shared" si="103"/>
        <v/>
      </c>
      <c r="BI285" s="5" t="str">
        <f t="shared" si="103"/>
        <v/>
      </c>
      <c r="BJ285" s="5" t="str">
        <f t="shared" si="103"/>
        <v/>
      </c>
      <c r="BK285" s="5" t="str">
        <f t="shared" si="103"/>
        <v/>
      </c>
      <c r="BL285" s="5" t="str">
        <f t="shared" si="103"/>
        <v/>
      </c>
      <c r="BM285" s="5" t="str">
        <f t="shared" si="103"/>
        <v/>
      </c>
      <c r="BN285" s="5" t="str">
        <f t="shared" si="103"/>
        <v/>
      </c>
      <c r="BO285" s="5" t="str">
        <f t="shared" si="103"/>
        <v/>
      </c>
      <c r="BP285" s="5" t="str">
        <f t="shared" si="103"/>
        <v/>
      </c>
      <c r="BQ285" s="5" t="str">
        <f t="shared" si="103"/>
        <v/>
      </c>
      <c r="BR285" s="5" t="str">
        <f t="shared" si="103"/>
        <v/>
      </c>
      <c r="BS285" s="5" t="str">
        <f t="shared" si="103"/>
        <v/>
      </c>
      <c r="BT285" s="5" t="str">
        <f t="shared" si="103"/>
        <v/>
      </c>
      <c r="BU285" s="5" t="str">
        <f t="shared" si="103"/>
        <v/>
      </c>
      <c r="BV285" s="5" t="str">
        <f t="shared" si="103"/>
        <v/>
      </c>
      <c r="BW285" s="5" t="str">
        <f t="shared" si="103"/>
        <v/>
      </c>
      <c r="BX285" s="5" t="str">
        <f t="shared" ref="BX285:DC285" si="104">IF(OR(AND($H284&lt;=$F284,BX$7&gt;=$H284,BX$7&lt;=$I284,BX$7&lt;=$G284),AND(BX$7&gt;=$F284,BX$7&lt;=$G284,$H284&lt;&gt;"",BX$7&gt;=$H284,BX$7&lt;=$I284)),"*",IF(AND(OR($H284&gt;$F284,$I284&gt;$G284),OR(AND(BX$7&gt;=$H284,BX$7&lt;=$I284,$H284&gt;$F284),AND(BX$7&gt;=$H284,BX$7&lt;=$I284,$I284&gt;$G284))),"/",""))</f>
        <v/>
      </c>
      <c r="BY285" s="5" t="str">
        <f t="shared" si="104"/>
        <v/>
      </c>
      <c r="BZ285" s="5" t="str">
        <f t="shared" si="104"/>
        <v/>
      </c>
      <c r="CA285" s="5" t="str">
        <f t="shared" si="104"/>
        <v/>
      </c>
      <c r="CB285" s="5" t="str">
        <f t="shared" si="104"/>
        <v/>
      </c>
      <c r="CC285" s="5" t="str">
        <f t="shared" si="104"/>
        <v/>
      </c>
      <c r="CD285" s="5" t="str">
        <f t="shared" si="104"/>
        <v/>
      </c>
      <c r="CE285" s="5" t="str">
        <f t="shared" si="104"/>
        <v/>
      </c>
      <c r="CF285" s="5" t="str">
        <f t="shared" si="104"/>
        <v/>
      </c>
      <c r="CG285" s="5" t="str">
        <f t="shared" si="104"/>
        <v/>
      </c>
      <c r="CH285" s="5" t="str">
        <f t="shared" si="104"/>
        <v/>
      </c>
      <c r="CI285" s="5" t="str">
        <f t="shared" si="104"/>
        <v/>
      </c>
      <c r="CJ285" s="5" t="str">
        <f t="shared" si="104"/>
        <v/>
      </c>
      <c r="CK285" s="5" t="str">
        <f t="shared" si="104"/>
        <v/>
      </c>
      <c r="CL285" s="5" t="str">
        <f t="shared" si="104"/>
        <v/>
      </c>
      <c r="CM285" s="5" t="str">
        <f t="shared" si="104"/>
        <v/>
      </c>
      <c r="CN285" s="5" t="str">
        <f t="shared" si="104"/>
        <v/>
      </c>
      <c r="CO285" s="5" t="str">
        <f t="shared" si="104"/>
        <v/>
      </c>
      <c r="CP285" s="5" t="str">
        <f t="shared" si="104"/>
        <v>*</v>
      </c>
      <c r="CQ285" s="5" t="str">
        <f t="shared" si="104"/>
        <v>*</v>
      </c>
      <c r="CR285" s="5" t="str">
        <f t="shared" si="104"/>
        <v>*</v>
      </c>
      <c r="CS285" s="5" t="str">
        <f t="shared" si="104"/>
        <v>*</v>
      </c>
      <c r="CT285" s="5" t="str">
        <f t="shared" si="104"/>
        <v>*</v>
      </c>
      <c r="CU285" s="5" t="str">
        <f t="shared" si="104"/>
        <v>*</v>
      </c>
      <c r="CV285" s="5" t="str">
        <f t="shared" si="104"/>
        <v>*</v>
      </c>
      <c r="CW285" s="5" t="str">
        <f t="shared" si="104"/>
        <v>*</v>
      </c>
      <c r="CX285" s="5" t="str">
        <f t="shared" si="104"/>
        <v>*</v>
      </c>
      <c r="CY285" s="5" t="str">
        <f t="shared" si="104"/>
        <v>*</v>
      </c>
      <c r="CZ285" s="5" t="str">
        <f t="shared" si="104"/>
        <v>*</v>
      </c>
      <c r="DA285" s="5" t="str">
        <f t="shared" si="104"/>
        <v>*</v>
      </c>
      <c r="DB285" s="5" t="str">
        <f t="shared" si="104"/>
        <v>*</v>
      </c>
      <c r="DC285" s="5" t="str">
        <f t="shared" si="104"/>
        <v>*</v>
      </c>
      <c r="DD285" s="5" t="str">
        <f t="shared" ref="DD285:DK285" si="105">IF(OR(AND($H284&lt;=$F284,DD$7&gt;=$H284,DD$7&lt;=$I284,DD$7&lt;=$G284),AND(DD$7&gt;=$F284,DD$7&lt;=$G284,$H284&lt;&gt;"",DD$7&gt;=$H284,DD$7&lt;=$I284)),"*",IF(AND(OR($H284&gt;$F284,$I284&gt;$G284),OR(AND(DD$7&gt;=$H284,DD$7&lt;=$I284,$H284&gt;$F284),AND(DD$7&gt;=$H284,DD$7&lt;=$I284,$I284&gt;$G284))),"/",""))</f>
        <v>*</v>
      </c>
      <c r="DE285" s="5" t="str">
        <f t="shared" si="105"/>
        <v>*</v>
      </c>
      <c r="DF285" s="5" t="str">
        <f t="shared" si="105"/>
        <v>*</v>
      </c>
      <c r="DG285" s="5" t="str">
        <f t="shared" si="105"/>
        <v>*</v>
      </c>
      <c r="DH285" s="5" t="str">
        <f t="shared" si="105"/>
        <v>*</v>
      </c>
      <c r="DI285" s="5" t="str">
        <f t="shared" si="105"/>
        <v>*</v>
      </c>
      <c r="DJ285" s="5" t="str">
        <f t="shared" si="105"/>
        <v>*</v>
      </c>
      <c r="DK285" s="5" t="str">
        <f t="shared" si="105"/>
        <v>*</v>
      </c>
    </row>
    <row r="286" spans="1:115" ht="18.649999999999999" hidden="1" customHeight="1" outlineLevel="2" x14ac:dyDescent="0.3">
      <c r="A286" s="6"/>
      <c r="B286" s="63" t="s">
        <v>39</v>
      </c>
      <c r="C286" s="63" t="s">
        <v>4</v>
      </c>
      <c r="D286" s="65" t="s">
        <v>104</v>
      </c>
      <c r="E286" s="63"/>
      <c r="F286" s="38">
        <v>44</v>
      </c>
      <c r="G286" s="38">
        <v>47</v>
      </c>
      <c r="H286" s="38"/>
      <c r="I286" s="38"/>
      <c r="J286" s="55">
        <f>COUNTIF(L287:BK287,"/")</f>
        <v>0</v>
      </c>
      <c r="K286" s="56">
        <f>IF(J286="","",J286*10%)</f>
        <v>0</v>
      </c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</row>
    <row r="287" spans="1:115" ht="5.15" hidden="1" customHeight="1" outlineLevel="2" x14ac:dyDescent="0.3">
      <c r="A287" s="6"/>
      <c r="B287" s="64"/>
      <c r="C287" s="64"/>
      <c r="D287" s="66"/>
      <c r="E287" s="64"/>
      <c r="F287" s="39"/>
      <c r="G287" s="39"/>
      <c r="H287" s="39"/>
      <c r="I287" s="39"/>
      <c r="J287" s="55"/>
      <c r="K287" s="56"/>
      <c r="L287" s="5" t="str">
        <f t="shared" ref="L287:AQ287" si="106">IF(OR(AND($H286&lt;=$F286,L$7&gt;=$H286,L$7&lt;=$I286,L$7&lt;=$G286),AND(L$7&gt;=$F286,L$7&lt;=$G286,$H286&lt;&gt;"",L$7&gt;=$H286,L$7&lt;=$I286)),"*",IF(AND(OR($H286&gt;$F286,$I286&gt;$G286),OR(AND(L$7&gt;=$H286,L$7&lt;=$I286,$H286&gt;$F286),AND(L$7&gt;=$H286,L$7&lt;=$I286,$I286&gt;$G286))),"/",""))</f>
        <v/>
      </c>
      <c r="M287" s="5" t="str">
        <f t="shared" si="106"/>
        <v/>
      </c>
      <c r="N287" s="5" t="str">
        <f t="shared" si="106"/>
        <v/>
      </c>
      <c r="O287" s="5" t="str">
        <f t="shared" si="106"/>
        <v/>
      </c>
      <c r="P287" s="5" t="str">
        <f t="shared" si="106"/>
        <v/>
      </c>
      <c r="Q287" s="5" t="str">
        <f t="shared" si="106"/>
        <v/>
      </c>
      <c r="R287" s="5" t="str">
        <f t="shared" si="106"/>
        <v/>
      </c>
      <c r="S287" s="5" t="str">
        <f t="shared" si="106"/>
        <v/>
      </c>
      <c r="T287" s="5" t="str">
        <f t="shared" si="106"/>
        <v/>
      </c>
      <c r="U287" s="5" t="str">
        <f t="shared" si="106"/>
        <v/>
      </c>
      <c r="V287" s="5" t="str">
        <f t="shared" si="106"/>
        <v/>
      </c>
      <c r="W287" s="5" t="str">
        <f t="shared" si="106"/>
        <v/>
      </c>
      <c r="X287" s="5" t="str">
        <f t="shared" si="106"/>
        <v/>
      </c>
      <c r="Y287" s="5" t="str">
        <f t="shared" si="106"/>
        <v/>
      </c>
      <c r="Z287" s="5" t="str">
        <f t="shared" si="106"/>
        <v/>
      </c>
      <c r="AA287" s="5" t="str">
        <f t="shared" si="106"/>
        <v/>
      </c>
      <c r="AB287" s="5" t="str">
        <f t="shared" si="106"/>
        <v/>
      </c>
      <c r="AC287" s="5" t="str">
        <f t="shared" si="106"/>
        <v/>
      </c>
      <c r="AD287" s="5" t="str">
        <f t="shared" si="106"/>
        <v/>
      </c>
      <c r="AE287" s="5" t="str">
        <f t="shared" si="106"/>
        <v/>
      </c>
      <c r="AF287" s="5" t="str">
        <f t="shared" si="106"/>
        <v/>
      </c>
      <c r="AG287" s="5" t="str">
        <f t="shared" si="106"/>
        <v/>
      </c>
      <c r="AH287" s="5" t="str">
        <f t="shared" si="106"/>
        <v/>
      </c>
      <c r="AI287" s="5" t="str">
        <f t="shared" si="106"/>
        <v/>
      </c>
      <c r="AJ287" s="5" t="str">
        <f t="shared" si="106"/>
        <v/>
      </c>
      <c r="AK287" s="5" t="str">
        <f t="shared" si="106"/>
        <v/>
      </c>
      <c r="AL287" s="5" t="str">
        <f t="shared" si="106"/>
        <v/>
      </c>
      <c r="AM287" s="5" t="str">
        <f t="shared" si="106"/>
        <v/>
      </c>
      <c r="AN287" s="5" t="str">
        <f t="shared" si="106"/>
        <v/>
      </c>
      <c r="AO287" s="5" t="str">
        <f t="shared" si="106"/>
        <v/>
      </c>
      <c r="AP287" s="5" t="str">
        <f t="shared" si="106"/>
        <v/>
      </c>
      <c r="AQ287" s="5" t="str">
        <f t="shared" si="106"/>
        <v/>
      </c>
      <c r="AR287" s="5" t="str">
        <f t="shared" ref="AR287:BW287" si="107">IF(OR(AND($H286&lt;=$F286,AR$7&gt;=$H286,AR$7&lt;=$I286,AR$7&lt;=$G286),AND(AR$7&gt;=$F286,AR$7&lt;=$G286,$H286&lt;&gt;"",AR$7&gt;=$H286,AR$7&lt;=$I286)),"*",IF(AND(OR($H286&gt;$F286,$I286&gt;$G286),OR(AND(AR$7&gt;=$H286,AR$7&lt;=$I286,$H286&gt;$F286),AND(AR$7&gt;=$H286,AR$7&lt;=$I286,$I286&gt;$G286))),"/",""))</f>
        <v/>
      </c>
      <c r="AS287" s="5" t="str">
        <f t="shared" si="107"/>
        <v/>
      </c>
      <c r="AT287" s="5" t="str">
        <f t="shared" si="107"/>
        <v/>
      </c>
      <c r="AU287" s="5" t="str">
        <f t="shared" si="107"/>
        <v/>
      </c>
      <c r="AV287" s="5" t="str">
        <f t="shared" si="107"/>
        <v/>
      </c>
      <c r="AW287" s="5" t="str">
        <f t="shared" si="107"/>
        <v/>
      </c>
      <c r="AX287" s="5" t="str">
        <f t="shared" si="107"/>
        <v/>
      </c>
      <c r="AY287" s="5" t="str">
        <f t="shared" si="107"/>
        <v/>
      </c>
      <c r="AZ287" s="5" t="str">
        <f t="shared" si="107"/>
        <v/>
      </c>
      <c r="BA287" s="5" t="str">
        <f t="shared" si="107"/>
        <v/>
      </c>
      <c r="BB287" s="5" t="str">
        <f t="shared" si="107"/>
        <v/>
      </c>
      <c r="BC287" s="5" t="str">
        <f t="shared" si="107"/>
        <v/>
      </c>
      <c r="BD287" s="5" t="str">
        <f t="shared" si="107"/>
        <v/>
      </c>
      <c r="BE287" s="5" t="str">
        <f t="shared" si="107"/>
        <v/>
      </c>
      <c r="BF287" s="5" t="str">
        <f t="shared" si="107"/>
        <v/>
      </c>
      <c r="BG287" s="5" t="str">
        <f t="shared" si="107"/>
        <v/>
      </c>
      <c r="BH287" s="5" t="str">
        <f t="shared" si="107"/>
        <v/>
      </c>
      <c r="BI287" s="5" t="str">
        <f t="shared" si="107"/>
        <v/>
      </c>
      <c r="BJ287" s="5" t="str">
        <f t="shared" si="107"/>
        <v/>
      </c>
      <c r="BK287" s="5" t="str">
        <f t="shared" si="107"/>
        <v/>
      </c>
      <c r="BL287" s="5" t="str">
        <f t="shared" si="107"/>
        <v/>
      </c>
      <c r="BM287" s="5" t="str">
        <f t="shared" si="107"/>
        <v/>
      </c>
      <c r="BN287" s="5" t="str">
        <f t="shared" si="107"/>
        <v/>
      </c>
      <c r="BO287" s="5" t="str">
        <f t="shared" si="107"/>
        <v/>
      </c>
      <c r="BP287" s="5" t="str">
        <f t="shared" si="107"/>
        <v/>
      </c>
      <c r="BQ287" s="5" t="str">
        <f t="shared" si="107"/>
        <v/>
      </c>
      <c r="BR287" s="5" t="str">
        <f t="shared" si="107"/>
        <v/>
      </c>
      <c r="BS287" s="5" t="str">
        <f t="shared" si="107"/>
        <v/>
      </c>
      <c r="BT287" s="5" t="str">
        <f t="shared" si="107"/>
        <v/>
      </c>
      <c r="BU287" s="5" t="str">
        <f t="shared" si="107"/>
        <v/>
      </c>
      <c r="BV287" s="5" t="str">
        <f t="shared" si="107"/>
        <v/>
      </c>
      <c r="BW287" s="5" t="str">
        <f t="shared" si="107"/>
        <v/>
      </c>
      <c r="BX287" s="5" t="str">
        <f t="shared" ref="BX287:DC287" si="108">IF(OR(AND($H286&lt;=$F286,BX$7&gt;=$H286,BX$7&lt;=$I286,BX$7&lt;=$G286),AND(BX$7&gt;=$F286,BX$7&lt;=$G286,$H286&lt;&gt;"",BX$7&gt;=$H286,BX$7&lt;=$I286)),"*",IF(AND(OR($H286&gt;$F286,$I286&gt;$G286),OR(AND(BX$7&gt;=$H286,BX$7&lt;=$I286,$H286&gt;$F286),AND(BX$7&gt;=$H286,BX$7&lt;=$I286,$I286&gt;$G286))),"/",""))</f>
        <v/>
      </c>
      <c r="BY287" s="5" t="str">
        <f t="shared" si="108"/>
        <v/>
      </c>
      <c r="BZ287" s="5" t="str">
        <f t="shared" si="108"/>
        <v/>
      </c>
      <c r="CA287" s="5" t="str">
        <f t="shared" si="108"/>
        <v/>
      </c>
      <c r="CB287" s="5" t="str">
        <f t="shared" si="108"/>
        <v/>
      </c>
      <c r="CC287" s="5" t="str">
        <f t="shared" si="108"/>
        <v/>
      </c>
      <c r="CD287" s="5" t="str">
        <f t="shared" si="108"/>
        <v/>
      </c>
      <c r="CE287" s="5" t="str">
        <f t="shared" si="108"/>
        <v/>
      </c>
      <c r="CF287" s="5" t="str">
        <f t="shared" si="108"/>
        <v/>
      </c>
      <c r="CG287" s="5" t="str">
        <f t="shared" si="108"/>
        <v/>
      </c>
      <c r="CH287" s="5" t="str">
        <f t="shared" si="108"/>
        <v/>
      </c>
      <c r="CI287" s="5" t="str">
        <f t="shared" si="108"/>
        <v/>
      </c>
      <c r="CJ287" s="5" t="str">
        <f t="shared" si="108"/>
        <v/>
      </c>
      <c r="CK287" s="5" t="str">
        <f t="shared" si="108"/>
        <v/>
      </c>
      <c r="CL287" s="5" t="str">
        <f t="shared" si="108"/>
        <v/>
      </c>
      <c r="CM287" s="5" t="str">
        <f t="shared" si="108"/>
        <v/>
      </c>
      <c r="CN287" s="5" t="str">
        <f t="shared" si="108"/>
        <v/>
      </c>
      <c r="CO287" s="5" t="str">
        <f t="shared" si="108"/>
        <v/>
      </c>
      <c r="CP287" s="5" t="str">
        <f t="shared" si="108"/>
        <v>*</v>
      </c>
      <c r="CQ287" s="5" t="str">
        <f t="shared" si="108"/>
        <v>*</v>
      </c>
      <c r="CR287" s="5" t="str">
        <f t="shared" si="108"/>
        <v>*</v>
      </c>
      <c r="CS287" s="5" t="str">
        <f t="shared" si="108"/>
        <v>*</v>
      </c>
      <c r="CT287" s="5" t="str">
        <f t="shared" si="108"/>
        <v>*</v>
      </c>
      <c r="CU287" s="5" t="str">
        <f t="shared" si="108"/>
        <v>*</v>
      </c>
      <c r="CV287" s="5" t="str">
        <f t="shared" si="108"/>
        <v>*</v>
      </c>
      <c r="CW287" s="5" t="str">
        <f t="shared" si="108"/>
        <v>*</v>
      </c>
      <c r="CX287" s="5" t="str">
        <f t="shared" si="108"/>
        <v>*</v>
      </c>
      <c r="CY287" s="5" t="str">
        <f t="shared" si="108"/>
        <v>*</v>
      </c>
      <c r="CZ287" s="5" t="str">
        <f t="shared" si="108"/>
        <v>*</v>
      </c>
      <c r="DA287" s="5" t="str">
        <f t="shared" si="108"/>
        <v>*</v>
      </c>
      <c r="DB287" s="5" t="str">
        <f t="shared" si="108"/>
        <v>*</v>
      </c>
      <c r="DC287" s="5" t="str">
        <f t="shared" si="108"/>
        <v>*</v>
      </c>
      <c r="DD287" s="5" t="str">
        <f t="shared" ref="DD287:DK287" si="109">IF(OR(AND($H286&lt;=$F286,DD$7&gt;=$H286,DD$7&lt;=$I286,DD$7&lt;=$G286),AND(DD$7&gt;=$F286,DD$7&lt;=$G286,$H286&lt;&gt;"",DD$7&gt;=$H286,DD$7&lt;=$I286)),"*",IF(AND(OR($H286&gt;$F286,$I286&gt;$G286),OR(AND(DD$7&gt;=$H286,DD$7&lt;=$I286,$H286&gt;$F286),AND(DD$7&gt;=$H286,DD$7&lt;=$I286,$I286&gt;$G286))),"/",""))</f>
        <v>*</v>
      </c>
      <c r="DE287" s="5" t="str">
        <f t="shared" si="109"/>
        <v>*</v>
      </c>
      <c r="DF287" s="5" t="str">
        <f t="shared" si="109"/>
        <v>*</v>
      </c>
      <c r="DG287" s="5" t="str">
        <f t="shared" si="109"/>
        <v>*</v>
      </c>
      <c r="DH287" s="5" t="str">
        <f t="shared" si="109"/>
        <v>*</v>
      </c>
      <c r="DI287" s="5" t="str">
        <f t="shared" si="109"/>
        <v>*</v>
      </c>
      <c r="DJ287" s="5" t="str">
        <f t="shared" si="109"/>
        <v>*</v>
      </c>
      <c r="DK287" s="5" t="str">
        <f t="shared" si="109"/>
        <v>*</v>
      </c>
    </row>
    <row r="288" spans="1:115" ht="15.65" hidden="1" customHeight="1" outlineLevel="2" x14ac:dyDescent="0.3">
      <c r="A288" s="6"/>
      <c r="B288" s="63" t="s">
        <v>39</v>
      </c>
      <c r="C288" s="63" t="s">
        <v>4</v>
      </c>
      <c r="D288" s="65" t="s">
        <v>80</v>
      </c>
      <c r="E288" s="63"/>
      <c r="F288" s="38">
        <v>48</v>
      </c>
      <c r="G288" s="38">
        <v>48</v>
      </c>
      <c r="H288" s="38"/>
      <c r="I288" s="38"/>
      <c r="J288" s="55">
        <f>COUNTIF(L289:BK289,"/")</f>
        <v>0</v>
      </c>
      <c r="K288" s="56">
        <f>IF(J288="","",J288*11.1%)</f>
        <v>0</v>
      </c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</row>
    <row r="289" spans="1:115" ht="5.15" hidden="1" customHeight="1" outlineLevel="2" x14ac:dyDescent="0.3">
      <c r="A289" s="6"/>
      <c r="B289" s="64"/>
      <c r="C289" s="64"/>
      <c r="D289" s="66"/>
      <c r="E289" s="64"/>
      <c r="F289" s="39"/>
      <c r="G289" s="39"/>
      <c r="H289" s="39"/>
      <c r="I289" s="39"/>
      <c r="J289" s="55"/>
      <c r="K289" s="56"/>
      <c r="L289" s="5" t="str">
        <f t="shared" ref="L289:AQ289" si="110">IF(OR(AND($H288&lt;=$F288,L$7&gt;=$H288,L$7&lt;=$I288,L$7&lt;=$G288),AND(L$7&gt;=$F288,L$7&lt;=$G288,$H288&lt;&gt;"",L$7&gt;=$H288,L$7&lt;=$I288)),"*",IF(AND(OR($H288&gt;$F288,$I288&gt;$G288),OR(AND(L$7&gt;=$H288,L$7&lt;=$I288,$H288&gt;$F288),AND(L$7&gt;=$H288,L$7&lt;=$I288,$I288&gt;$G288))),"/",""))</f>
        <v/>
      </c>
      <c r="M289" s="5" t="str">
        <f t="shared" si="110"/>
        <v/>
      </c>
      <c r="N289" s="5" t="str">
        <f t="shared" si="110"/>
        <v/>
      </c>
      <c r="O289" s="5" t="str">
        <f t="shared" si="110"/>
        <v/>
      </c>
      <c r="P289" s="5" t="str">
        <f t="shared" si="110"/>
        <v/>
      </c>
      <c r="Q289" s="5" t="str">
        <f t="shared" si="110"/>
        <v/>
      </c>
      <c r="R289" s="5" t="str">
        <f t="shared" si="110"/>
        <v/>
      </c>
      <c r="S289" s="5" t="str">
        <f t="shared" si="110"/>
        <v/>
      </c>
      <c r="T289" s="5" t="str">
        <f t="shared" si="110"/>
        <v/>
      </c>
      <c r="U289" s="5" t="str">
        <f t="shared" si="110"/>
        <v/>
      </c>
      <c r="V289" s="5" t="str">
        <f t="shared" si="110"/>
        <v/>
      </c>
      <c r="W289" s="5" t="str">
        <f t="shared" si="110"/>
        <v/>
      </c>
      <c r="X289" s="5" t="str">
        <f t="shared" si="110"/>
        <v/>
      </c>
      <c r="Y289" s="5" t="str">
        <f t="shared" si="110"/>
        <v/>
      </c>
      <c r="Z289" s="5" t="str">
        <f t="shared" si="110"/>
        <v/>
      </c>
      <c r="AA289" s="5" t="str">
        <f t="shared" si="110"/>
        <v/>
      </c>
      <c r="AB289" s="5" t="str">
        <f t="shared" si="110"/>
        <v/>
      </c>
      <c r="AC289" s="5" t="str">
        <f t="shared" si="110"/>
        <v/>
      </c>
      <c r="AD289" s="5" t="str">
        <f t="shared" si="110"/>
        <v/>
      </c>
      <c r="AE289" s="5" t="str">
        <f t="shared" si="110"/>
        <v/>
      </c>
      <c r="AF289" s="5" t="str">
        <f t="shared" si="110"/>
        <v/>
      </c>
      <c r="AG289" s="5" t="str">
        <f t="shared" si="110"/>
        <v/>
      </c>
      <c r="AH289" s="5" t="str">
        <f t="shared" si="110"/>
        <v/>
      </c>
      <c r="AI289" s="5" t="str">
        <f t="shared" si="110"/>
        <v/>
      </c>
      <c r="AJ289" s="5" t="str">
        <f t="shared" si="110"/>
        <v/>
      </c>
      <c r="AK289" s="5" t="str">
        <f t="shared" si="110"/>
        <v/>
      </c>
      <c r="AL289" s="5" t="str">
        <f t="shared" si="110"/>
        <v/>
      </c>
      <c r="AM289" s="5" t="str">
        <f t="shared" si="110"/>
        <v/>
      </c>
      <c r="AN289" s="5" t="str">
        <f t="shared" si="110"/>
        <v/>
      </c>
      <c r="AO289" s="5" t="str">
        <f t="shared" si="110"/>
        <v/>
      </c>
      <c r="AP289" s="5" t="str">
        <f t="shared" si="110"/>
        <v/>
      </c>
      <c r="AQ289" s="5" t="str">
        <f t="shared" si="110"/>
        <v/>
      </c>
      <c r="AR289" s="5" t="str">
        <f t="shared" ref="AR289:BW289" si="111">IF(OR(AND($H288&lt;=$F288,AR$7&gt;=$H288,AR$7&lt;=$I288,AR$7&lt;=$G288),AND(AR$7&gt;=$F288,AR$7&lt;=$G288,$H288&lt;&gt;"",AR$7&gt;=$H288,AR$7&lt;=$I288)),"*",IF(AND(OR($H288&gt;$F288,$I288&gt;$G288),OR(AND(AR$7&gt;=$H288,AR$7&lt;=$I288,$H288&gt;$F288),AND(AR$7&gt;=$H288,AR$7&lt;=$I288,$I288&gt;$G288))),"/",""))</f>
        <v/>
      </c>
      <c r="AS289" s="5" t="str">
        <f t="shared" si="111"/>
        <v/>
      </c>
      <c r="AT289" s="5" t="str">
        <f t="shared" si="111"/>
        <v/>
      </c>
      <c r="AU289" s="5" t="str">
        <f t="shared" si="111"/>
        <v/>
      </c>
      <c r="AV289" s="5" t="str">
        <f t="shared" si="111"/>
        <v/>
      </c>
      <c r="AW289" s="5" t="str">
        <f t="shared" si="111"/>
        <v/>
      </c>
      <c r="AX289" s="5" t="str">
        <f t="shared" si="111"/>
        <v/>
      </c>
      <c r="AY289" s="5" t="str">
        <f t="shared" si="111"/>
        <v/>
      </c>
      <c r="AZ289" s="5" t="str">
        <f t="shared" si="111"/>
        <v/>
      </c>
      <c r="BA289" s="5" t="str">
        <f t="shared" si="111"/>
        <v/>
      </c>
      <c r="BB289" s="5" t="str">
        <f t="shared" si="111"/>
        <v/>
      </c>
      <c r="BC289" s="5" t="str">
        <f t="shared" si="111"/>
        <v/>
      </c>
      <c r="BD289" s="5" t="str">
        <f t="shared" si="111"/>
        <v/>
      </c>
      <c r="BE289" s="5" t="str">
        <f t="shared" si="111"/>
        <v/>
      </c>
      <c r="BF289" s="5" t="str">
        <f t="shared" si="111"/>
        <v/>
      </c>
      <c r="BG289" s="5" t="str">
        <f t="shared" si="111"/>
        <v/>
      </c>
      <c r="BH289" s="5" t="str">
        <f t="shared" si="111"/>
        <v/>
      </c>
      <c r="BI289" s="5" t="str">
        <f t="shared" si="111"/>
        <v/>
      </c>
      <c r="BJ289" s="5" t="str">
        <f t="shared" si="111"/>
        <v/>
      </c>
      <c r="BK289" s="5" t="str">
        <f t="shared" si="111"/>
        <v/>
      </c>
      <c r="BL289" s="5" t="str">
        <f t="shared" si="111"/>
        <v/>
      </c>
      <c r="BM289" s="5" t="str">
        <f t="shared" si="111"/>
        <v/>
      </c>
      <c r="BN289" s="5" t="str">
        <f t="shared" si="111"/>
        <v/>
      </c>
      <c r="BO289" s="5" t="str">
        <f t="shared" si="111"/>
        <v/>
      </c>
      <c r="BP289" s="5" t="str">
        <f t="shared" si="111"/>
        <v/>
      </c>
      <c r="BQ289" s="5" t="str">
        <f t="shared" si="111"/>
        <v/>
      </c>
      <c r="BR289" s="5" t="str">
        <f t="shared" si="111"/>
        <v/>
      </c>
      <c r="BS289" s="5" t="str">
        <f t="shared" si="111"/>
        <v/>
      </c>
      <c r="BT289" s="5" t="str">
        <f t="shared" si="111"/>
        <v/>
      </c>
      <c r="BU289" s="5" t="str">
        <f t="shared" si="111"/>
        <v/>
      </c>
      <c r="BV289" s="5" t="str">
        <f t="shared" si="111"/>
        <v/>
      </c>
      <c r="BW289" s="5" t="str">
        <f t="shared" si="111"/>
        <v/>
      </c>
      <c r="BX289" s="5" t="str">
        <f t="shared" ref="BX289:DC289" si="112">IF(OR(AND($H288&lt;=$F288,BX$7&gt;=$H288,BX$7&lt;=$I288,BX$7&lt;=$G288),AND(BX$7&gt;=$F288,BX$7&lt;=$G288,$H288&lt;&gt;"",BX$7&gt;=$H288,BX$7&lt;=$I288)),"*",IF(AND(OR($H288&gt;$F288,$I288&gt;$G288),OR(AND(BX$7&gt;=$H288,BX$7&lt;=$I288,$H288&gt;$F288),AND(BX$7&gt;=$H288,BX$7&lt;=$I288,$I288&gt;$G288))),"/",""))</f>
        <v/>
      </c>
      <c r="BY289" s="5" t="str">
        <f t="shared" si="112"/>
        <v/>
      </c>
      <c r="BZ289" s="5" t="str">
        <f t="shared" si="112"/>
        <v/>
      </c>
      <c r="CA289" s="5" t="str">
        <f t="shared" si="112"/>
        <v/>
      </c>
      <c r="CB289" s="5" t="str">
        <f t="shared" si="112"/>
        <v/>
      </c>
      <c r="CC289" s="5" t="str">
        <f t="shared" si="112"/>
        <v/>
      </c>
      <c r="CD289" s="5" t="str">
        <f t="shared" si="112"/>
        <v/>
      </c>
      <c r="CE289" s="5" t="str">
        <f t="shared" si="112"/>
        <v/>
      </c>
      <c r="CF289" s="5" t="str">
        <f t="shared" si="112"/>
        <v/>
      </c>
      <c r="CG289" s="5" t="str">
        <f t="shared" si="112"/>
        <v/>
      </c>
      <c r="CH289" s="5" t="str">
        <f t="shared" si="112"/>
        <v/>
      </c>
      <c r="CI289" s="5" t="str">
        <f t="shared" si="112"/>
        <v/>
      </c>
      <c r="CJ289" s="5" t="str">
        <f t="shared" si="112"/>
        <v/>
      </c>
      <c r="CK289" s="5" t="str">
        <f t="shared" si="112"/>
        <v/>
      </c>
      <c r="CL289" s="5" t="str">
        <f t="shared" si="112"/>
        <v/>
      </c>
      <c r="CM289" s="5" t="str">
        <f t="shared" si="112"/>
        <v/>
      </c>
      <c r="CN289" s="5" t="str">
        <f t="shared" si="112"/>
        <v/>
      </c>
      <c r="CO289" s="5" t="str">
        <f t="shared" si="112"/>
        <v/>
      </c>
      <c r="CP289" s="5" t="str">
        <f t="shared" si="112"/>
        <v>*</v>
      </c>
      <c r="CQ289" s="5" t="str">
        <f t="shared" si="112"/>
        <v>*</v>
      </c>
      <c r="CR289" s="5" t="str">
        <f t="shared" si="112"/>
        <v>*</v>
      </c>
      <c r="CS289" s="5" t="str">
        <f t="shared" si="112"/>
        <v>*</v>
      </c>
      <c r="CT289" s="5" t="str">
        <f t="shared" si="112"/>
        <v>*</v>
      </c>
      <c r="CU289" s="5" t="str">
        <f t="shared" si="112"/>
        <v>*</v>
      </c>
      <c r="CV289" s="5" t="str">
        <f t="shared" si="112"/>
        <v>*</v>
      </c>
      <c r="CW289" s="5" t="str">
        <f t="shared" si="112"/>
        <v>*</v>
      </c>
      <c r="CX289" s="5" t="str">
        <f t="shared" si="112"/>
        <v>*</v>
      </c>
      <c r="CY289" s="5" t="str">
        <f t="shared" si="112"/>
        <v>*</v>
      </c>
      <c r="CZ289" s="5" t="str">
        <f t="shared" si="112"/>
        <v>*</v>
      </c>
      <c r="DA289" s="5" t="str">
        <f t="shared" si="112"/>
        <v>*</v>
      </c>
      <c r="DB289" s="5" t="str">
        <f t="shared" si="112"/>
        <v>*</v>
      </c>
      <c r="DC289" s="5" t="str">
        <f t="shared" si="112"/>
        <v>*</v>
      </c>
      <c r="DD289" s="5" t="str">
        <f t="shared" ref="DD289:DK289" si="113">IF(OR(AND($H288&lt;=$F288,DD$7&gt;=$H288,DD$7&lt;=$I288,DD$7&lt;=$G288),AND(DD$7&gt;=$F288,DD$7&lt;=$G288,$H288&lt;&gt;"",DD$7&gt;=$H288,DD$7&lt;=$I288)),"*",IF(AND(OR($H288&gt;$F288,$I288&gt;$G288),OR(AND(DD$7&gt;=$H288,DD$7&lt;=$I288,$H288&gt;$F288),AND(DD$7&gt;=$H288,DD$7&lt;=$I288,$I288&gt;$G288))),"/",""))</f>
        <v>*</v>
      </c>
      <c r="DE289" s="5" t="str">
        <f t="shared" si="113"/>
        <v>*</v>
      </c>
      <c r="DF289" s="5" t="str">
        <f t="shared" si="113"/>
        <v>*</v>
      </c>
      <c r="DG289" s="5" t="str">
        <f t="shared" si="113"/>
        <v>*</v>
      </c>
      <c r="DH289" s="5" t="str">
        <f t="shared" si="113"/>
        <v>*</v>
      </c>
      <c r="DI289" s="5" t="str">
        <f t="shared" si="113"/>
        <v>*</v>
      </c>
      <c r="DJ289" s="5" t="str">
        <f t="shared" si="113"/>
        <v>*</v>
      </c>
      <c r="DK289" s="5" t="str">
        <f t="shared" si="113"/>
        <v>*</v>
      </c>
    </row>
    <row r="290" spans="1:115" ht="22.5" hidden="1" customHeight="1" outlineLevel="2" x14ac:dyDescent="0.3">
      <c r="A290" s="6"/>
      <c r="B290" s="63" t="s">
        <v>39</v>
      </c>
      <c r="C290" s="63" t="s">
        <v>4</v>
      </c>
      <c r="D290" s="65" t="s">
        <v>77</v>
      </c>
      <c r="E290" s="63"/>
      <c r="F290" s="38">
        <v>49</v>
      </c>
      <c r="G290" s="38">
        <v>49</v>
      </c>
      <c r="H290" s="38"/>
      <c r="I290" s="38"/>
      <c r="J290" s="55">
        <v>0</v>
      </c>
      <c r="K290" s="56">
        <v>0</v>
      </c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</row>
    <row r="291" spans="1:115" ht="5.15" hidden="1" customHeight="1" outlineLevel="2" x14ac:dyDescent="0.3">
      <c r="A291" s="6"/>
      <c r="B291" s="64"/>
      <c r="C291" s="64"/>
      <c r="D291" s="66"/>
      <c r="E291" s="64"/>
      <c r="F291" s="39"/>
      <c r="G291" s="39"/>
      <c r="H291" s="39"/>
      <c r="I291" s="39"/>
      <c r="J291" s="55"/>
      <c r="K291" s="56"/>
      <c r="L291" s="5" t="s">
        <v>70</v>
      </c>
      <c r="M291" s="5" t="s">
        <v>70</v>
      </c>
      <c r="N291" s="5" t="s">
        <v>70</v>
      </c>
      <c r="O291" s="5" t="s">
        <v>70</v>
      </c>
      <c r="P291" s="5" t="s">
        <v>70</v>
      </c>
      <c r="Q291" s="5" t="s">
        <v>70</v>
      </c>
      <c r="R291" s="5" t="s">
        <v>70</v>
      </c>
      <c r="S291" s="5" t="s">
        <v>70</v>
      </c>
      <c r="T291" s="5" t="s">
        <v>70</v>
      </c>
      <c r="U291" s="5" t="s">
        <v>70</v>
      </c>
      <c r="V291" s="5" t="s">
        <v>70</v>
      </c>
      <c r="W291" s="5" t="s">
        <v>70</v>
      </c>
      <c r="X291" s="5" t="s">
        <v>70</v>
      </c>
      <c r="Y291" s="5" t="s">
        <v>70</v>
      </c>
      <c r="Z291" s="5" t="s">
        <v>70</v>
      </c>
      <c r="AA291" s="5" t="s">
        <v>70</v>
      </c>
      <c r="AB291" s="5" t="s">
        <v>70</v>
      </c>
      <c r="AC291" s="5" t="s">
        <v>70</v>
      </c>
      <c r="AD291" s="5" t="s">
        <v>70</v>
      </c>
      <c r="AE291" s="5" t="s">
        <v>70</v>
      </c>
      <c r="AF291" s="5" t="s">
        <v>70</v>
      </c>
      <c r="AG291" s="5" t="s">
        <v>70</v>
      </c>
      <c r="AH291" s="5" t="s">
        <v>70</v>
      </c>
      <c r="AI291" s="5" t="s">
        <v>70</v>
      </c>
      <c r="AJ291" s="5" t="s">
        <v>70</v>
      </c>
      <c r="AK291" s="5" t="s">
        <v>70</v>
      </c>
      <c r="AL291" s="5" t="s">
        <v>70</v>
      </c>
      <c r="AM291" s="5" t="s">
        <v>70</v>
      </c>
      <c r="AN291" s="5" t="s">
        <v>70</v>
      </c>
      <c r="AO291" s="5" t="s">
        <v>70</v>
      </c>
      <c r="AP291" s="5" t="s">
        <v>70</v>
      </c>
      <c r="AQ291" s="5" t="s">
        <v>70</v>
      </c>
      <c r="AR291" s="5" t="s">
        <v>70</v>
      </c>
      <c r="AS291" s="5" t="s">
        <v>70</v>
      </c>
      <c r="AT291" s="5" t="s">
        <v>70</v>
      </c>
      <c r="AU291" s="5" t="s">
        <v>70</v>
      </c>
      <c r="AV291" s="5" t="s">
        <v>70</v>
      </c>
      <c r="AW291" s="5" t="s">
        <v>70</v>
      </c>
      <c r="AX291" s="5" t="s">
        <v>70</v>
      </c>
      <c r="AY291" s="5" t="s">
        <v>70</v>
      </c>
      <c r="AZ291" s="5" t="s">
        <v>70</v>
      </c>
      <c r="BA291" s="5" t="s">
        <v>70</v>
      </c>
      <c r="BB291" s="5" t="s">
        <v>70</v>
      </c>
      <c r="BC291" s="5" t="s">
        <v>70</v>
      </c>
      <c r="BD291" s="5" t="s">
        <v>70</v>
      </c>
      <c r="BE291" s="5" t="s">
        <v>70</v>
      </c>
      <c r="BF291" s="5" t="s">
        <v>70</v>
      </c>
      <c r="BG291" s="5" t="s">
        <v>70</v>
      </c>
      <c r="BH291" s="5" t="s">
        <v>70</v>
      </c>
      <c r="BI291" s="5" t="s">
        <v>70</v>
      </c>
      <c r="BJ291" s="5" t="s">
        <v>70</v>
      </c>
      <c r="BK291" s="5" t="s">
        <v>70</v>
      </c>
      <c r="BL291" s="5" t="s">
        <v>70</v>
      </c>
      <c r="BM291" s="5" t="s">
        <v>70</v>
      </c>
      <c r="BN291" s="5" t="s">
        <v>70</v>
      </c>
      <c r="BO291" s="5" t="s">
        <v>70</v>
      </c>
      <c r="BP291" s="5" t="s">
        <v>70</v>
      </c>
      <c r="BQ291" s="5" t="s">
        <v>70</v>
      </c>
      <c r="BR291" s="5" t="s">
        <v>70</v>
      </c>
      <c r="BS291" s="5" t="s">
        <v>70</v>
      </c>
      <c r="BT291" s="5" t="s">
        <v>70</v>
      </c>
      <c r="BU291" s="5" t="s">
        <v>70</v>
      </c>
      <c r="BV291" s="5" t="s">
        <v>70</v>
      </c>
      <c r="BW291" s="5" t="s">
        <v>70</v>
      </c>
      <c r="BX291" s="5" t="s">
        <v>70</v>
      </c>
      <c r="BY291" s="5" t="s">
        <v>70</v>
      </c>
      <c r="BZ291" s="5" t="s">
        <v>70</v>
      </c>
      <c r="CA291" s="5" t="s">
        <v>70</v>
      </c>
      <c r="CB291" s="5" t="s">
        <v>70</v>
      </c>
      <c r="CC291" s="5" t="s">
        <v>70</v>
      </c>
      <c r="CD291" s="5" t="s">
        <v>70</v>
      </c>
      <c r="CE291" s="5" t="s">
        <v>70</v>
      </c>
      <c r="CF291" s="5" t="s">
        <v>70</v>
      </c>
      <c r="CG291" s="5" t="s">
        <v>70</v>
      </c>
      <c r="CH291" s="5" t="s">
        <v>70</v>
      </c>
      <c r="CI291" s="5" t="s">
        <v>70</v>
      </c>
      <c r="CJ291" s="5" t="s">
        <v>70</v>
      </c>
      <c r="CK291" s="5" t="s">
        <v>70</v>
      </c>
      <c r="CL291" s="5" t="s">
        <v>70</v>
      </c>
      <c r="CM291" s="5" t="s">
        <v>70</v>
      </c>
      <c r="CN291" s="5" t="s">
        <v>70</v>
      </c>
      <c r="CO291" s="5" t="s">
        <v>70</v>
      </c>
      <c r="CP291" s="5" t="s">
        <v>70</v>
      </c>
      <c r="CQ291" s="5" t="s">
        <v>70</v>
      </c>
      <c r="CR291" s="5" t="s">
        <v>70</v>
      </c>
      <c r="CS291" s="5" t="s">
        <v>70</v>
      </c>
      <c r="CT291" s="5" t="s">
        <v>70</v>
      </c>
      <c r="CU291" s="5" t="s">
        <v>70</v>
      </c>
      <c r="CV291" s="5" t="s">
        <v>70</v>
      </c>
      <c r="CW291" s="5" t="s">
        <v>70</v>
      </c>
      <c r="CX291" s="5" t="s">
        <v>70</v>
      </c>
      <c r="CY291" s="5" t="s">
        <v>70</v>
      </c>
      <c r="CZ291" s="5" t="s">
        <v>70</v>
      </c>
      <c r="DA291" s="5" t="s">
        <v>70</v>
      </c>
      <c r="DB291" s="5" t="s">
        <v>70</v>
      </c>
      <c r="DC291" s="5" t="s">
        <v>70</v>
      </c>
      <c r="DD291" s="5" t="s">
        <v>70</v>
      </c>
      <c r="DE291" s="5" t="s">
        <v>70</v>
      </c>
      <c r="DF291" s="5" t="s">
        <v>70</v>
      </c>
      <c r="DG291" s="5" t="s">
        <v>70</v>
      </c>
      <c r="DH291" s="5" t="s">
        <v>70</v>
      </c>
      <c r="DI291" s="5" t="s">
        <v>70</v>
      </c>
      <c r="DJ291" s="5" t="s">
        <v>70</v>
      </c>
      <c r="DK291" s="5" t="s">
        <v>70</v>
      </c>
    </row>
    <row r="292" spans="1:115" ht="20.5" hidden="1" customHeight="1" outlineLevel="2" x14ac:dyDescent="0.3">
      <c r="A292" s="6"/>
      <c r="B292" s="63" t="s">
        <v>39</v>
      </c>
      <c r="C292" s="63" t="s">
        <v>4</v>
      </c>
      <c r="D292" s="65" t="s">
        <v>78</v>
      </c>
      <c r="E292" s="63"/>
      <c r="F292" s="38">
        <v>50</v>
      </c>
      <c r="G292" s="38">
        <v>50</v>
      </c>
      <c r="H292" s="38"/>
      <c r="I292" s="38"/>
      <c r="J292" s="55">
        <f>COUNTIF(L293:BK293,"/")</f>
        <v>0</v>
      </c>
      <c r="K292" s="56">
        <f>IF(J292="","",J292*11.1%)</f>
        <v>0</v>
      </c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</row>
    <row r="293" spans="1:115" ht="5.15" hidden="1" customHeight="1" outlineLevel="2" x14ac:dyDescent="0.3">
      <c r="A293" s="6"/>
      <c r="B293" s="64"/>
      <c r="C293" s="64"/>
      <c r="D293" s="66"/>
      <c r="E293" s="64"/>
      <c r="F293" s="39"/>
      <c r="G293" s="39"/>
      <c r="H293" s="39"/>
      <c r="I293" s="39"/>
      <c r="J293" s="55"/>
      <c r="K293" s="56"/>
      <c r="L293" s="5" t="str">
        <f t="shared" ref="L293:AQ293" si="114">IF(OR(AND($H292&lt;=$F292,L$7&gt;=$H292,L$7&lt;=$I292,L$7&lt;=$G292),AND(L$7&gt;=$F292,L$7&lt;=$G292,$H292&lt;&gt;"",L$7&gt;=$H292,L$7&lt;=$I292)),"*",IF(AND(OR($H292&gt;$F292,$I292&gt;$G292),OR(AND(L$7&gt;=$H292,L$7&lt;=$I292,$H292&gt;$F292),AND(L$7&gt;=$H292,L$7&lt;=$I292,$I292&gt;$G292))),"/",""))</f>
        <v/>
      </c>
      <c r="M293" s="5" t="str">
        <f t="shared" si="114"/>
        <v/>
      </c>
      <c r="N293" s="5" t="str">
        <f t="shared" si="114"/>
        <v/>
      </c>
      <c r="O293" s="5" t="str">
        <f t="shared" si="114"/>
        <v/>
      </c>
      <c r="P293" s="5" t="str">
        <f t="shared" si="114"/>
        <v/>
      </c>
      <c r="Q293" s="5" t="str">
        <f t="shared" si="114"/>
        <v/>
      </c>
      <c r="R293" s="5" t="str">
        <f t="shared" si="114"/>
        <v/>
      </c>
      <c r="S293" s="5" t="str">
        <f t="shared" si="114"/>
        <v/>
      </c>
      <c r="T293" s="5" t="str">
        <f t="shared" si="114"/>
        <v/>
      </c>
      <c r="U293" s="5" t="str">
        <f t="shared" si="114"/>
        <v/>
      </c>
      <c r="V293" s="5" t="str">
        <f t="shared" si="114"/>
        <v/>
      </c>
      <c r="W293" s="5" t="str">
        <f t="shared" si="114"/>
        <v/>
      </c>
      <c r="X293" s="5" t="str">
        <f t="shared" si="114"/>
        <v/>
      </c>
      <c r="Y293" s="5" t="str">
        <f t="shared" si="114"/>
        <v/>
      </c>
      <c r="Z293" s="5" t="str">
        <f t="shared" si="114"/>
        <v/>
      </c>
      <c r="AA293" s="5" t="str">
        <f t="shared" si="114"/>
        <v/>
      </c>
      <c r="AB293" s="5" t="str">
        <f t="shared" si="114"/>
        <v/>
      </c>
      <c r="AC293" s="5" t="str">
        <f t="shared" si="114"/>
        <v/>
      </c>
      <c r="AD293" s="5" t="str">
        <f t="shared" si="114"/>
        <v/>
      </c>
      <c r="AE293" s="5" t="str">
        <f t="shared" si="114"/>
        <v/>
      </c>
      <c r="AF293" s="5" t="str">
        <f t="shared" si="114"/>
        <v/>
      </c>
      <c r="AG293" s="5" t="str">
        <f t="shared" si="114"/>
        <v/>
      </c>
      <c r="AH293" s="5" t="str">
        <f t="shared" si="114"/>
        <v/>
      </c>
      <c r="AI293" s="5" t="str">
        <f t="shared" si="114"/>
        <v/>
      </c>
      <c r="AJ293" s="5" t="str">
        <f t="shared" si="114"/>
        <v/>
      </c>
      <c r="AK293" s="5" t="str">
        <f t="shared" si="114"/>
        <v/>
      </c>
      <c r="AL293" s="5" t="str">
        <f t="shared" si="114"/>
        <v/>
      </c>
      <c r="AM293" s="5" t="str">
        <f t="shared" si="114"/>
        <v/>
      </c>
      <c r="AN293" s="5" t="str">
        <f t="shared" si="114"/>
        <v/>
      </c>
      <c r="AO293" s="5" t="str">
        <f t="shared" si="114"/>
        <v/>
      </c>
      <c r="AP293" s="5" t="str">
        <f t="shared" si="114"/>
        <v/>
      </c>
      <c r="AQ293" s="5" t="str">
        <f t="shared" si="114"/>
        <v/>
      </c>
      <c r="AR293" s="5" t="str">
        <f t="shared" ref="AR293:BW293" si="115">IF(OR(AND($H292&lt;=$F292,AR$7&gt;=$H292,AR$7&lt;=$I292,AR$7&lt;=$G292),AND(AR$7&gt;=$F292,AR$7&lt;=$G292,$H292&lt;&gt;"",AR$7&gt;=$H292,AR$7&lt;=$I292)),"*",IF(AND(OR($H292&gt;$F292,$I292&gt;$G292),OR(AND(AR$7&gt;=$H292,AR$7&lt;=$I292,$H292&gt;$F292),AND(AR$7&gt;=$H292,AR$7&lt;=$I292,$I292&gt;$G292))),"/",""))</f>
        <v/>
      </c>
      <c r="AS293" s="5" t="str">
        <f t="shared" si="115"/>
        <v/>
      </c>
      <c r="AT293" s="5" t="str">
        <f t="shared" si="115"/>
        <v/>
      </c>
      <c r="AU293" s="5" t="str">
        <f t="shared" si="115"/>
        <v/>
      </c>
      <c r="AV293" s="5" t="str">
        <f t="shared" si="115"/>
        <v/>
      </c>
      <c r="AW293" s="5" t="str">
        <f t="shared" si="115"/>
        <v/>
      </c>
      <c r="AX293" s="5" t="str">
        <f t="shared" si="115"/>
        <v/>
      </c>
      <c r="AY293" s="5" t="str">
        <f t="shared" si="115"/>
        <v/>
      </c>
      <c r="AZ293" s="5" t="str">
        <f t="shared" si="115"/>
        <v/>
      </c>
      <c r="BA293" s="5" t="str">
        <f t="shared" si="115"/>
        <v/>
      </c>
      <c r="BB293" s="5" t="str">
        <f t="shared" si="115"/>
        <v/>
      </c>
      <c r="BC293" s="5" t="str">
        <f t="shared" si="115"/>
        <v/>
      </c>
      <c r="BD293" s="5" t="str">
        <f t="shared" si="115"/>
        <v/>
      </c>
      <c r="BE293" s="5" t="str">
        <f t="shared" si="115"/>
        <v/>
      </c>
      <c r="BF293" s="5" t="str">
        <f t="shared" si="115"/>
        <v/>
      </c>
      <c r="BG293" s="5" t="str">
        <f t="shared" si="115"/>
        <v/>
      </c>
      <c r="BH293" s="5" t="str">
        <f t="shared" si="115"/>
        <v/>
      </c>
      <c r="BI293" s="5" t="str">
        <f t="shared" si="115"/>
        <v/>
      </c>
      <c r="BJ293" s="5" t="str">
        <f t="shared" si="115"/>
        <v/>
      </c>
      <c r="BK293" s="5" t="str">
        <f t="shared" si="115"/>
        <v/>
      </c>
      <c r="BL293" s="5" t="str">
        <f t="shared" si="115"/>
        <v/>
      </c>
      <c r="BM293" s="5" t="str">
        <f t="shared" si="115"/>
        <v/>
      </c>
      <c r="BN293" s="5" t="str">
        <f t="shared" si="115"/>
        <v/>
      </c>
      <c r="BO293" s="5" t="str">
        <f t="shared" si="115"/>
        <v/>
      </c>
      <c r="BP293" s="5" t="str">
        <f t="shared" si="115"/>
        <v/>
      </c>
      <c r="BQ293" s="5" t="str">
        <f t="shared" si="115"/>
        <v/>
      </c>
      <c r="BR293" s="5" t="str">
        <f t="shared" si="115"/>
        <v/>
      </c>
      <c r="BS293" s="5" t="str">
        <f t="shared" si="115"/>
        <v/>
      </c>
      <c r="BT293" s="5" t="str">
        <f t="shared" si="115"/>
        <v/>
      </c>
      <c r="BU293" s="5" t="str">
        <f t="shared" si="115"/>
        <v/>
      </c>
      <c r="BV293" s="5" t="str">
        <f t="shared" si="115"/>
        <v/>
      </c>
      <c r="BW293" s="5" t="str">
        <f t="shared" si="115"/>
        <v/>
      </c>
      <c r="BX293" s="5" t="str">
        <f t="shared" ref="BX293:DC293" si="116">IF(OR(AND($H292&lt;=$F292,BX$7&gt;=$H292,BX$7&lt;=$I292,BX$7&lt;=$G292),AND(BX$7&gt;=$F292,BX$7&lt;=$G292,$H292&lt;&gt;"",BX$7&gt;=$H292,BX$7&lt;=$I292)),"*",IF(AND(OR($H292&gt;$F292,$I292&gt;$G292),OR(AND(BX$7&gt;=$H292,BX$7&lt;=$I292,$H292&gt;$F292),AND(BX$7&gt;=$H292,BX$7&lt;=$I292,$I292&gt;$G292))),"/",""))</f>
        <v/>
      </c>
      <c r="BY293" s="5" t="str">
        <f t="shared" si="116"/>
        <v/>
      </c>
      <c r="BZ293" s="5" t="str">
        <f t="shared" si="116"/>
        <v/>
      </c>
      <c r="CA293" s="5" t="str">
        <f t="shared" si="116"/>
        <v/>
      </c>
      <c r="CB293" s="5" t="str">
        <f t="shared" si="116"/>
        <v/>
      </c>
      <c r="CC293" s="5" t="str">
        <f t="shared" si="116"/>
        <v/>
      </c>
      <c r="CD293" s="5" t="str">
        <f t="shared" si="116"/>
        <v/>
      </c>
      <c r="CE293" s="5" t="str">
        <f t="shared" si="116"/>
        <v/>
      </c>
      <c r="CF293" s="5" t="str">
        <f t="shared" si="116"/>
        <v/>
      </c>
      <c r="CG293" s="5" t="str">
        <f t="shared" si="116"/>
        <v/>
      </c>
      <c r="CH293" s="5" t="str">
        <f t="shared" si="116"/>
        <v/>
      </c>
      <c r="CI293" s="5" t="str">
        <f t="shared" si="116"/>
        <v/>
      </c>
      <c r="CJ293" s="5" t="str">
        <f t="shared" si="116"/>
        <v/>
      </c>
      <c r="CK293" s="5" t="str">
        <f t="shared" si="116"/>
        <v/>
      </c>
      <c r="CL293" s="5" t="str">
        <f t="shared" si="116"/>
        <v/>
      </c>
      <c r="CM293" s="5" t="str">
        <f t="shared" si="116"/>
        <v/>
      </c>
      <c r="CN293" s="5" t="str">
        <f t="shared" si="116"/>
        <v/>
      </c>
      <c r="CO293" s="5" t="str">
        <f t="shared" si="116"/>
        <v/>
      </c>
      <c r="CP293" s="5" t="str">
        <f t="shared" si="116"/>
        <v>*</v>
      </c>
      <c r="CQ293" s="5" t="str">
        <f t="shared" si="116"/>
        <v>*</v>
      </c>
      <c r="CR293" s="5" t="str">
        <f t="shared" si="116"/>
        <v>*</v>
      </c>
      <c r="CS293" s="5" t="str">
        <f t="shared" si="116"/>
        <v>*</v>
      </c>
      <c r="CT293" s="5" t="str">
        <f t="shared" si="116"/>
        <v>*</v>
      </c>
      <c r="CU293" s="5" t="str">
        <f t="shared" si="116"/>
        <v>*</v>
      </c>
      <c r="CV293" s="5" t="str">
        <f t="shared" si="116"/>
        <v>*</v>
      </c>
      <c r="CW293" s="5" t="str">
        <f t="shared" si="116"/>
        <v>*</v>
      </c>
      <c r="CX293" s="5" t="str">
        <f t="shared" si="116"/>
        <v>*</v>
      </c>
      <c r="CY293" s="5" t="str">
        <f t="shared" si="116"/>
        <v>*</v>
      </c>
      <c r="CZ293" s="5" t="str">
        <f t="shared" si="116"/>
        <v>*</v>
      </c>
      <c r="DA293" s="5" t="str">
        <f t="shared" si="116"/>
        <v>*</v>
      </c>
      <c r="DB293" s="5" t="str">
        <f t="shared" si="116"/>
        <v>*</v>
      </c>
      <c r="DC293" s="5" t="str">
        <f t="shared" si="116"/>
        <v>*</v>
      </c>
      <c r="DD293" s="5" t="str">
        <f t="shared" ref="DD293:DK293" si="117">IF(OR(AND($H292&lt;=$F292,DD$7&gt;=$H292,DD$7&lt;=$I292,DD$7&lt;=$G292),AND(DD$7&gt;=$F292,DD$7&lt;=$G292,$H292&lt;&gt;"",DD$7&gt;=$H292,DD$7&lt;=$I292)),"*",IF(AND(OR($H292&gt;$F292,$I292&gt;$G292),OR(AND(DD$7&gt;=$H292,DD$7&lt;=$I292,$H292&gt;$F292),AND(DD$7&gt;=$H292,DD$7&lt;=$I292,$I292&gt;$G292))),"/",""))</f>
        <v>*</v>
      </c>
      <c r="DE293" s="5" t="str">
        <f t="shared" si="117"/>
        <v>*</v>
      </c>
      <c r="DF293" s="5" t="str">
        <f t="shared" si="117"/>
        <v>*</v>
      </c>
      <c r="DG293" s="5" t="str">
        <f t="shared" si="117"/>
        <v>*</v>
      </c>
      <c r="DH293" s="5" t="str">
        <f t="shared" si="117"/>
        <v>*</v>
      </c>
      <c r="DI293" s="5" t="str">
        <f t="shared" si="117"/>
        <v>*</v>
      </c>
      <c r="DJ293" s="5" t="str">
        <f t="shared" si="117"/>
        <v>*</v>
      </c>
      <c r="DK293" s="5" t="str">
        <f t="shared" si="117"/>
        <v>*</v>
      </c>
    </row>
    <row r="294" spans="1:115" ht="17.149999999999999" hidden="1" customHeight="1" outlineLevel="2" collapsed="1" x14ac:dyDescent="0.3">
      <c r="A294" s="6"/>
      <c r="B294" s="63" t="s">
        <v>39</v>
      </c>
      <c r="C294" s="63" t="s">
        <v>4</v>
      </c>
      <c r="D294" s="65" t="s">
        <v>105</v>
      </c>
      <c r="E294" s="63"/>
      <c r="F294" s="38">
        <v>33</v>
      </c>
      <c r="G294" s="38">
        <v>33</v>
      </c>
      <c r="H294" s="38"/>
      <c r="I294" s="38"/>
      <c r="J294" s="55">
        <f>COUNTIF(L295:BK295,"/")</f>
        <v>0</v>
      </c>
      <c r="K294" s="56">
        <f>IF(J294="","",J294*11.1%)</f>
        <v>0</v>
      </c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</row>
    <row r="295" spans="1:115" ht="5.15" hidden="1" customHeight="1" outlineLevel="2" x14ac:dyDescent="0.3">
      <c r="A295" s="6"/>
      <c r="B295" s="64"/>
      <c r="C295" s="64"/>
      <c r="D295" s="66"/>
      <c r="E295" s="64"/>
      <c r="F295" s="39"/>
      <c r="G295" s="39"/>
      <c r="H295" s="39"/>
      <c r="I295" s="39"/>
      <c r="J295" s="55"/>
      <c r="K295" s="56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</row>
    <row r="296" spans="1:115" ht="18.649999999999999" hidden="1" customHeight="1" outlineLevel="2" x14ac:dyDescent="0.3">
      <c r="A296" s="6"/>
      <c r="B296" s="63" t="s">
        <v>39</v>
      </c>
      <c r="C296" s="63" t="s">
        <v>4</v>
      </c>
      <c r="D296" s="65" t="s">
        <v>80</v>
      </c>
      <c r="E296" s="63"/>
      <c r="F296" s="38">
        <v>34</v>
      </c>
      <c r="G296" s="38">
        <v>34</v>
      </c>
      <c r="H296" s="38"/>
      <c r="I296" s="38"/>
      <c r="J296" s="55">
        <f>COUNTIF(L297:BK297,"/")</f>
        <v>0</v>
      </c>
      <c r="K296" s="56">
        <f>IF(J296="","",J296*11.1%)</f>
        <v>0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</row>
    <row r="297" spans="1:115" ht="5.15" hidden="1" customHeight="1" outlineLevel="2" x14ac:dyDescent="0.3">
      <c r="A297" s="6"/>
      <c r="B297" s="64"/>
      <c r="C297" s="64"/>
      <c r="D297" s="66"/>
      <c r="E297" s="64"/>
      <c r="F297" s="39"/>
      <c r="G297" s="39"/>
      <c r="H297" s="39"/>
      <c r="I297" s="39"/>
      <c r="J297" s="55"/>
      <c r="K297" s="56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</row>
    <row r="298" spans="1:115" ht="16.5" hidden="1" customHeight="1" outlineLevel="2" x14ac:dyDescent="0.3">
      <c r="A298" s="6"/>
      <c r="B298" s="63" t="s">
        <v>39</v>
      </c>
      <c r="C298" s="63" t="s">
        <v>4</v>
      </c>
      <c r="D298" s="65" t="s">
        <v>77</v>
      </c>
      <c r="E298" s="63"/>
      <c r="F298" s="38">
        <v>35</v>
      </c>
      <c r="G298" s="38">
        <v>35</v>
      </c>
      <c r="H298" s="38"/>
      <c r="I298" s="38"/>
      <c r="J298" s="55">
        <f>COUNTIF(L299:BK299,"/")</f>
        <v>0</v>
      </c>
      <c r="K298" s="56">
        <f>IF(J298="","",J298*11.1%)</f>
        <v>0</v>
      </c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</row>
    <row r="299" spans="1:115" ht="5.15" hidden="1" customHeight="1" outlineLevel="2" x14ac:dyDescent="0.3">
      <c r="A299" s="6"/>
      <c r="B299" s="64"/>
      <c r="C299" s="64"/>
      <c r="D299" s="66"/>
      <c r="E299" s="64"/>
      <c r="F299" s="39"/>
      <c r="G299" s="39"/>
      <c r="H299" s="39"/>
      <c r="I299" s="39"/>
      <c r="J299" s="55"/>
      <c r="K299" s="56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</row>
    <row r="300" spans="1:115" ht="20.5" hidden="1" customHeight="1" outlineLevel="2" x14ac:dyDescent="0.3">
      <c r="A300" s="6"/>
      <c r="B300" s="63" t="s">
        <v>39</v>
      </c>
      <c r="C300" s="63" t="s">
        <v>4</v>
      </c>
      <c r="D300" s="65" t="s">
        <v>78</v>
      </c>
      <c r="E300" s="63"/>
      <c r="F300" s="38">
        <v>35</v>
      </c>
      <c r="G300" s="38">
        <v>35</v>
      </c>
      <c r="H300" s="38"/>
      <c r="I300" s="38"/>
      <c r="J300" s="55">
        <f>COUNTIF(L301:BK301,"/")</f>
        <v>0</v>
      </c>
      <c r="K300" s="56">
        <f>IF(J300="","",J300*11.1%)</f>
        <v>0</v>
      </c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</row>
    <row r="301" spans="1:115" ht="5.15" hidden="1" customHeight="1" outlineLevel="2" x14ac:dyDescent="0.3">
      <c r="A301" s="6"/>
      <c r="B301" s="64"/>
      <c r="C301" s="64"/>
      <c r="D301" s="66"/>
      <c r="E301" s="64"/>
      <c r="F301" s="39"/>
      <c r="G301" s="39"/>
      <c r="H301" s="39"/>
      <c r="I301" s="39"/>
      <c r="J301" s="55"/>
      <c r="K301" s="56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</row>
    <row r="302" spans="1:115" ht="30" hidden="1" customHeight="1" outlineLevel="1" collapsed="1" x14ac:dyDescent="0.3">
      <c r="A302" s="6"/>
      <c r="B302" s="71" t="s">
        <v>39</v>
      </c>
      <c r="C302" s="71" t="s">
        <v>4</v>
      </c>
      <c r="D302" s="71" t="s">
        <v>35</v>
      </c>
      <c r="E302" s="63"/>
      <c r="F302" s="38">
        <v>48</v>
      </c>
      <c r="G302" s="38">
        <v>2</v>
      </c>
      <c r="H302" s="38"/>
      <c r="I302" s="38"/>
      <c r="J302" s="55">
        <f>COUNTIF(L303:BK303,"/")</f>
        <v>0</v>
      </c>
      <c r="K302" s="56">
        <f>IF(J302="","",J302*11.1%)</f>
        <v>0</v>
      </c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</row>
    <row r="303" spans="1:115" ht="5.15" hidden="1" customHeight="1" outlineLevel="1" x14ac:dyDescent="0.3">
      <c r="A303" s="6"/>
      <c r="B303" s="72"/>
      <c r="C303" s="72"/>
      <c r="D303" s="72"/>
      <c r="E303" s="64"/>
      <c r="F303" s="39"/>
      <c r="G303" s="39"/>
      <c r="H303" s="39"/>
      <c r="I303" s="39"/>
      <c r="J303" s="55"/>
      <c r="K303" s="56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</row>
    <row r="304" spans="1:115" ht="17.5" hidden="1" customHeight="1" outlineLevel="2" x14ac:dyDescent="0.3">
      <c r="A304" s="6"/>
      <c r="B304" s="63" t="s">
        <v>39</v>
      </c>
      <c r="C304" s="63" t="s">
        <v>4</v>
      </c>
      <c r="D304" s="65" t="s">
        <v>106</v>
      </c>
      <c r="E304" s="63"/>
      <c r="F304" s="38">
        <v>48</v>
      </c>
      <c r="G304" s="38">
        <v>51</v>
      </c>
      <c r="H304" s="38"/>
      <c r="I304" s="38"/>
      <c r="J304" s="55">
        <f>COUNTIF(L305:BK305,"/")</f>
        <v>0</v>
      </c>
      <c r="K304" s="56">
        <f>IF(J304="","",J304*11.1%)</f>
        <v>0</v>
      </c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</row>
    <row r="305" spans="1:115" ht="5.15" hidden="1" customHeight="1" outlineLevel="2" x14ac:dyDescent="0.3">
      <c r="A305" s="6"/>
      <c r="B305" s="64"/>
      <c r="C305" s="64"/>
      <c r="D305" s="66"/>
      <c r="E305" s="64"/>
      <c r="F305" s="39"/>
      <c r="G305" s="39"/>
      <c r="H305" s="39"/>
      <c r="I305" s="39"/>
      <c r="J305" s="55"/>
      <c r="K305" s="56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</row>
    <row r="306" spans="1:115" ht="17.5" hidden="1" customHeight="1" outlineLevel="2" x14ac:dyDescent="0.3">
      <c r="A306" s="6"/>
      <c r="B306" s="63" t="s">
        <v>39</v>
      </c>
      <c r="C306" s="63" t="s">
        <v>4</v>
      </c>
      <c r="D306" s="65" t="s">
        <v>80</v>
      </c>
      <c r="E306" s="63"/>
      <c r="F306" s="38">
        <v>52</v>
      </c>
      <c r="G306" s="38">
        <v>52</v>
      </c>
      <c r="H306" s="38"/>
      <c r="I306" s="38"/>
      <c r="J306" s="55">
        <f>COUNTIF(L307:BK307,"/")</f>
        <v>0</v>
      </c>
      <c r="K306" s="56">
        <f>IF(J306="","",J306*11.1%)</f>
        <v>0</v>
      </c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</row>
    <row r="307" spans="1:115" ht="5.15" hidden="1" customHeight="1" outlineLevel="2" x14ac:dyDescent="0.3">
      <c r="A307" s="6"/>
      <c r="B307" s="64"/>
      <c r="C307" s="64"/>
      <c r="D307" s="66"/>
      <c r="E307" s="64"/>
      <c r="F307" s="39"/>
      <c r="G307" s="39"/>
      <c r="H307" s="39"/>
      <c r="I307" s="39"/>
      <c r="J307" s="55"/>
      <c r="K307" s="56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</row>
    <row r="308" spans="1:115" ht="11.5" hidden="1" customHeight="1" outlineLevel="2" x14ac:dyDescent="0.3">
      <c r="A308" s="6"/>
      <c r="B308" s="63" t="s">
        <v>39</v>
      </c>
      <c r="C308" s="63" t="s">
        <v>4</v>
      </c>
      <c r="D308" s="65" t="s">
        <v>77</v>
      </c>
      <c r="E308" s="63"/>
      <c r="F308" s="38">
        <v>1</v>
      </c>
      <c r="G308" s="38">
        <v>1</v>
      </c>
      <c r="H308" s="38"/>
      <c r="I308" s="38"/>
      <c r="J308" s="55">
        <f>COUNTIF(L309:BK309,"/")</f>
        <v>0</v>
      </c>
      <c r="K308" s="56">
        <f>IF(J308="","",J308*11.1%)</f>
        <v>0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</row>
    <row r="309" spans="1:115" ht="5.15" hidden="1" customHeight="1" outlineLevel="2" x14ac:dyDescent="0.3">
      <c r="A309" s="6"/>
      <c r="B309" s="64"/>
      <c r="C309" s="64"/>
      <c r="D309" s="66"/>
      <c r="E309" s="64"/>
      <c r="F309" s="39"/>
      <c r="G309" s="39"/>
      <c r="H309" s="39"/>
      <c r="I309" s="39"/>
      <c r="J309" s="55"/>
      <c r="K309" s="56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</row>
    <row r="310" spans="1:115" ht="12" hidden="1" customHeight="1" outlineLevel="2" x14ac:dyDescent="0.3">
      <c r="A310" s="6"/>
      <c r="B310" s="63" t="s">
        <v>39</v>
      </c>
      <c r="C310" s="63" t="s">
        <v>4</v>
      </c>
      <c r="D310" s="65" t="s">
        <v>78</v>
      </c>
      <c r="E310" s="63"/>
      <c r="F310" s="38">
        <v>2</v>
      </c>
      <c r="G310" s="38">
        <v>2</v>
      </c>
      <c r="H310" s="38"/>
      <c r="I310" s="38"/>
      <c r="J310" s="55">
        <f>COUNTIF(L311:BK311,"/")</f>
        <v>0</v>
      </c>
      <c r="K310" s="56">
        <f>IF(J310="","",J310*11.1%)</f>
        <v>0</v>
      </c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</row>
    <row r="311" spans="1:115" ht="5.15" hidden="1" customHeight="1" outlineLevel="2" x14ac:dyDescent="0.3">
      <c r="A311" s="6"/>
      <c r="B311" s="64"/>
      <c r="C311" s="64"/>
      <c r="D311" s="66"/>
      <c r="E311" s="64"/>
      <c r="F311" s="39"/>
      <c r="G311" s="39"/>
      <c r="H311" s="39"/>
      <c r="I311" s="39"/>
      <c r="J311" s="55"/>
      <c r="K311" s="56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</row>
    <row r="312" spans="1:115" ht="23.15" hidden="1" customHeight="1" outlineLevel="1" collapsed="1" x14ac:dyDescent="0.3">
      <c r="A312" s="6"/>
      <c r="B312" s="71" t="s">
        <v>39</v>
      </c>
      <c r="C312" s="71" t="s">
        <v>4</v>
      </c>
      <c r="D312" s="71" t="s">
        <v>36</v>
      </c>
      <c r="E312" s="63"/>
      <c r="F312" s="38">
        <v>52</v>
      </c>
      <c r="G312" s="38">
        <v>7</v>
      </c>
      <c r="H312" s="38"/>
      <c r="I312" s="38"/>
      <c r="J312" s="55">
        <f>COUNTIF(L313:BK313,"/")</f>
        <v>0</v>
      </c>
      <c r="K312" s="56">
        <f>IF(J312="","",J312*11.1%)</f>
        <v>0</v>
      </c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</row>
    <row r="313" spans="1:115" ht="5.15" hidden="1" customHeight="1" outlineLevel="1" x14ac:dyDescent="0.3">
      <c r="A313" s="6"/>
      <c r="B313" s="72"/>
      <c r="C313" s="72"/>
      <c r="D313" s="72"/>
      <c r="E313" s="64"/>
      <c r="F313" s="39"/>
      <c r="G313" s="39"/>
      <c r="H313" s="39"/>
      <c r="I313" s="39"/>
      <c r="J313" s="55"/>
      <c r="K313" s="56"/>
      <c r="L313" s="5" t="str">
        <f t="shared" ref="L313:AQ313" si="118">IF(OR(AND($H312&lt;=$F312,L$7&gt;=$H312,L$7&lt;=$I312,L$7&lt;=$G312),AND(L$7&gt;=$F312,L$7&lt;=$G312,$H312&lt;&gt;"",L$7&gt;=$H312,L$7&lt;=$I312)),"*",IF(AND(OR($H312&gt;$F312,$I312&gt;$G312),OR(AND(L$7&gt;=$H312,L$7&lt;=$I312,$H312&gt;$F312),AND(L$7&gt;=$H312,L$7&lt;=$I312,$I312&gt;$G312))),"/",""))</f>
        <v/>
      </c>
      <c r="M313" s="5" t="str">
        <f t="shared" si="118"/>
        <v/>
      </c>
      <c r="N313" s="5" t="str">
        <f t="shared" si="118"/>
        <v/>
      </c>
      <c r="O313" s="5" t="str">
        <f t="shared" si="118"/>
        <v/>
      </c>
      <c r="P313" s="5" t="str">
        <f t="shared" si="118"/>
        <v/>
      </c>
      <c r="Q313" s="5" t="str">
        <f t="shared" si="118"/>
        <v/>
      </c>
      <c r="R313" s="5" t="str">
        <f t="shared" si="118"/>
        <v/>
      </c>
      <c r="S313" s="5" t="str">
        <f t="shared" si="118"/>
        <v/>
      </c>
      <c r="T313" s="5" t="str">
        <f t="shared" si="118"/>
        <v/>
      </c>
      <c r="U313" s="5" t="str">
        <f t="shared" si="118"/>
        <v/>
      </c>
      <c r="V313" s="5" t="str">
        <f t="shared" si="118"/>
        <v/>
      </c>
      <c r="W313" s="5" t="str">
        <f t="shared" si="118"/>
        <v/>
      </c>
      <c r="X313" s="5" t="str">
        <f t="shared" si="118"/>
        <v/>
      </c>
      <c r="Y313" s="5" t="str">
        <f t="shared" si="118"/>
        <v/>
      </c>
      <c r="Z313" s="5" t="str">
        <f t="shared" si="118"/>
        <v/>
      </c>
      <c r="AA313" s="5" t="str">
        <f t="shared" si="118"/>
        <v/>
      </c>
      <c r="AB313" s="5" t="str">
        <f t="shared" si="118"/>
        <v/>
      </c>
      <c r="AC313" s="5" t="str">
        <f t="shared" si="118"/>
        <v/>
      </c>
      <c r="AD313" s="5" t="str">
        <f t="shared" si="118"/>
        <v/>
      </c>
      <c r="AE313" s="5" t="str">
        <f t="shared" si="118"/>
        <v/>
      </c>
      <c r="AF313" s="5" t="str">
        <f t="shared" si="118"/>
        <v/>
      </c>
      <c r="AG313" s="5" t="str">
        <f t="shared" si="118"/>
        <v/>
      </c>
      <c r="AH313" s="5" t="str">
        <f t="shared" si="118"/>
        <v/>
      </c>
      <c r="AI313" s="5" t="str">
        <f t="shared" si="118"/>
        <v/>
      </c>
      <c r="AJ313" s="5" t="str">
        <f t="shared" si="118"/>
        <v/>
      </c>
      <c r="AK313" s="5" t="str">
        <f t="shared" si="118"/>
        <v/>
      </c>
      <c r="AL313" s="5" t="str">
        <f t="shared" si="118"/>
        <v/>
      </c>
      <c r="AM313" s="5" t="str">
        <f t="shared" si="118"/>
        <v/>
      </c>
      <c r="AN313" s="5" t="str">
        <f t="shared" si="118"/>
        <v/>
      </c>
      <c r="AO313" s="5" t="str">
        <f t="shared" si="118"/>
        <v/>
      </c>
      <c r="AP313" s="5" t="str">
        <f t="shared" si="118"/>
        <v/>
      </c>
      <c r="AQ313" s="5" t="str">
        <f t="shared" si="118"/>
        <v/>
      </c>
      <c r="AR313" s="5" t="str">
        <f t="shared" ref="AR313:BW313" si="119">IF(OR(AND($H312&lt;=$F312,AR$7&gt;=$H312,AR$7&lt;=$I312,AR$7&lt;=$G312),AND(AR$7&gt;=$F312,AR$7&lt;=$G312,$H312&lt;&gt;"",AR$7&gt;=$H312,AR$7&lt;=$I312)),"*",IF(AND(OR($H312&gt;$F312,$I312&gt;$G312),OR(AND(AR$7&gt;=$H312,AR$7&lt;=$I312,$H312&gt;$F312),AND(AR$7&gt;=$H312,AR$7&lt;=$I312,$I312&gt;$G312))),"/",""))</f>
        <v/>
      </c>
      <c r="AS313" s="5" t="str">
        <f t="shared" si="119"/>
        <v/>
      </c>
      <c r="AT313" s="5" t="str">
        <f t="shared" si="119"/>
        <v/>
      </c>
      <c r="AU313" s="5" t="str">
        <f t="shared" si="119"/>
        <v/>
      </c>
      <c r="AV313" s="5" t="str">
        <f t="shared" si="119"/>
        <v/>
      </c>
      <c r="AW313" s="5" t="str">
        <f t="shared" si="119"/>
        <v/>
      </c>
      <c r="AX313" s="5" t="str">
        <f t="shared" si="119"/>
        <v/>
      </c>
      <c r="AY313" s="5" t="str">
        <f t="shared" si="119"/>
        <v/>
      </c>
      <c r="AZ313" s="5" t="str">
        <f t="shared" si="119"/>
        <v/>
      </c>
      <c r="BA313" s="5" t="str">
        <f t="shared" si="119"/>
        <v/>
      </c>
      <c r="BB313" s="5" t="str">
        <f t="shared" si="119"/>
        <v/>
      </c>
      <c r="BC313" s="5" t="str">
        <f t="shared" si="119"/>
        <v/>
      </c>
      <c r="BD313" s="5" t="str">
        <f t="shared" si="119"/>
        <v/>
      </c>
      <c r="BE313" s="5" t="str">
        <f t="shared" si="119"/>
        <v/>
      </c>
      <c r="BF313" s="5" t="str">
        <f t="shared" si="119"/>
        <v/>
      </c>
      <c r="BG313" s="5" t="str">
        <f t="shared" si="119"/>
        <v/>
      </c>
      <c r="BH313" s="5" t="str">
        <f t="shared" si="119"/>
        <v/>
      </c>
      <c r="BI313" s="5" t="str">
        <f t="shared" si="119"/>
        <v/>
      </c>
      <c r="BJ313" s="5" t="str">
        <f t="shared" si="119"/>
        <v/>
      </c>
      <c r="BK313" s="5" t="str">
        <f t="shared" si="119"/>
        <v/>
      </c>
      <c r="BL313" s="5" t="str">
        <f t="shared" si="119"/>
        <v/>
      </c>
      <c r="BM313" s="5" t="str">
        <f t="shared" si="119"/>
        <v/>
      </c>
      <c r="BN313" s="5" t="str">
        <f t="shared" si="119"/>
        <v/>
      </c>
      <c r="BO313" s="5" t="str">
        <f t="shared" si="119"/>
        <v/>
      </c>
      <c r="BP313" s="5" t="str">
        <f t="shared" si="119"/>
        <v/>
      </c>
      <c r="BQ313" s="5" t="str">
        <f t="shared" si="119"/>
        <v/>
      </c>
      <c r="BR313" s="5" t="str">
        <f t="shared" si="119"/>
        <v/>
      </c>
      <c r="BS313" s="5" t="str">
        <f t="shared" si="119"/>
        <v/>
      </c>
      <c r="BT313" s="5" t="str">
        <f t="shared" si="119"/>
        <v/>
      </c>
      <c r="BU313" s="5" t="str">
        <f t="shared" si="119"/>
        <v/>
      </c>
      <c r="BV313" s="5" t="str">
        <f t="shared" si="119"/>
        <v/>
      </c>
      <c r="BW313" s="5" t="str">
        <f t="shared" si="119"/>
        <v/>
      </c>
      <c r="BX313" s="5" t="str">
        <f t="shared" ref="BX313:DC313" si="120">IF(OR(AND($H312&lt;=$F312,BX$7&gt;=$H312,BX$7&lt;=$I312,BX$7&lt;=$G312),AND(BX$7&gt;=$F312,BX$7&lt;=$G312,$H312&lt;&gt;"",BX$7&gt;=$H312,BX$7&lt;=$I312)),"*",IF(AND(OR($H312&gt;$F312,$I312&gt;$G312),OR(AND(BX$7&gt;=$H312,BX$7&lt;=$I312,$H312&gt;$F312),AND(BX$7&gt;=$H312,BX$7&lt;=$I312,$I312&gt;$G312))),"/",""))</f>
        <v/>
      </c>
      <c r="BY313" s="5" t="str">
        <f t="shared" si="120"/>
        <v/>
      </c>
      <c r="BZ313" s="5" t="str">
        <f t="shared" si="120"/>
        <v/>
      </c>
      <c r="CA313" s="5" t="str">
        <f t="shared" si="120"/>
        <v/>
      </c>
      <c r="CB313" s="5" t="str">
        <f t="shared" si="120"/>
        <v/>
      </c>
      <c r="CC313" s="5" t="str">
        <f t="shared" si="120"/>
        <v/>
      </c>
      <c r="CD313" s="5" t="str">
        <f t="shared" si="120"/>
        <v/>
      </c>
      <c r="CE313" s="5" t="str">
        <f t="shared" si="120"/>
        <v/>
      </c>
      <c r="CF313" s="5" t="str">
        <f t="shared" si="120"/>
        <v/>
      </c>
      <c r="CG313" s="5" t="str">
        <f t="shared" si="120"/>
        <v/>
      </c>
      <c r="CH313" s="5" t="str">
        <f t="shared" si="120"/>
        <v/>
      </c>
      <c r="CI313" s="5" t="str">
        <f t="shared" si="120"/>
        <v/>
      </c>
      <c r="CJ313" s="5" t="str">
        <f t="shared" si="120"/>
        <v/>
      </c>
      <c r="CK313" s="5" t="str">
        <f t="shared" si="120"/>
        <v/>
      </c>
      <c r="CL313" s="5" t="str">
        <f t="shared" si="120"/>
        <v/>
      </c>
      <c r="CM313" s="5" t="str">
        <f t="shared" si="120"/>
        <v/>
      </c>
      <c r="CN313" s="5" t="str">
        <f t="shared" si="120"/>
        <v/>
      </c>
      <c r="CO313" s="5" t="str">
        <f t="shared" si="120"/>
        <v/>
      </c>
      <c r="CP313" s="5" t="str">
        <f t="shared" si="120"/>
        <v>*</v>
      </c>
      <c r="CQ313" s="5" t="str">
        <f t="shared" si="120"/>
        <v>*</v>
      </c>
      <c r="CR313" s="5" t="str">
        <f t="shared" si="120"/>
        <v>*</v>
      </c>
      <c r="CS313" s="5" t="str">
        <f t="shared" si="120"/>
        <v>*</v>
      </c>
      <c r="CT313" s="5" t="str">
        <f t="shared" si="120"/>
        <v>*</v>
      </c>
      <c r="CU313" s="5" t="str">
        <f t="shared" si="120"/>
        <v>*</v>
      </c>
      <c r="CV313" s="5" t="str">
        <f t="shared" si="120"/>
        <v>*</v>
      </c>
      <c r="CW313" s="5" t="str">
        <f t="shared" si="120"/>
        <v>*</v>
      </c>
      <c r="CX313" s="5" t="str">
        <f t="shared" si="120"/>
        <v>*</v>
      </c>
      <c r="CY313" s="5" t="str">
        <f t="shared" si="120"/>
        <v>*</v>
      </c>
      <c r="CZ313" s="5" t="str">
        <f t="shared" si="120"/>
        <v>*</v>
      </c>
      <c r="DA313" s="5" t="str">
        <f t="shared" si="120"/>
        <v>*</v>
      </c>
      <c r="DB313" s="5" t="str">
        <f t="shared" si="120"/>
        <v>*</v>
      </c>
      <c r="DC313" s="5" t="str">
        <f t="shared" si="120"/>
        <v>*</v>
      </c>
      <c r="DD313" s="5" t="str">
        <f t="shared" ref="DD313:DK313" si="121">IF(OR(AND($H312&lt;=$F312,DD$7&gt;=$H312,DD$7&lt;=$I312,DD$7&lt;=$G312),AND(DD$7&gt;=$F312,DD$7&lt;=$G312,$H312&lt;&gt;"",DD$7&gt;=$H312,DD$7&lt;=$I312)),"*",IF(AND(OR($H312&gt;$F312,$I312&gt;$G312),OR(AND(DD$7&gt;=$H312,DD$7&lt;=$I312,$H312&gt;$F312),AND(DD$7&gt;=$H312,DD$7&lt;=$I312,$I312&gt;$G312))),"/",""))</f>
        <v>*</v>
      </c>
      <c r="DE313" s="5" t="str">
        <f t="shared" si="121"/>
        <v>*</v>
      </c>
      <c r="DF313" s="5" t="str">
        <f t="shared" si="121"/>
        <v>*</v>
      </c>
      <c r="DG313" s="5" t="str">
        <f t="shared" si="121"/>
        <v>*</v>
      </c>
      <c r="DH313" s="5" t="str">
        <f t="shared" si="121"/>
        <v>*</v>
      </c>
      <c r="DI313" s="5" t="str">
        <f t="shared" si="121"/>
        <v>*</v>
      </c>
      <c r="DJ313" s="5" t="str">
        <f t="shared" si="121"/>
        <v>*</v>
      </c>
      <c r="DK313" s="5" t="str">
        <f t="shared" si="121"/>
        <v>*</v>
      </c>
    </row>
    <row r="314" spans="1:115" ht="17.149999999999999" hidden="1" customHeight="1" outlineLevel="2" x14ac:dyDescent="0.3">
      <c r="A314" s="6"/>
      <c r="B314" s="63" t="s">
        <v>39</v>
      </c>
      <c r="C314" s="63" t="s">
        <v>4</v>
      </c>
      <c r="D314" s="65" t="s">
        <v>107</v>
      </c>
      <c r="E314" s="63"/>
      <c r="F314" s="38">
        <v>52</v>
      </c>
      <c r="G314" s="38">
        <v>4</v>
      </c>
      <c r="H314" s="38"/>
      <c r="I314" s="38"/>
      <c r="J314" s="55">
        <f>COUNTIF(L315:BK315,"/")</f>
        <v>0</v>
      </c>
      <c r="K314" s="56">
        <f>IF(J314="","",J314*11.1%)</f>
        <v>0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</row>
    <row r="315" spans="1:115" ht="5.15" hidden="1" customHeight="1" outlineLevel="2" x14ac:dyDescent="0.3">
      <c r="A315" s="6"/>
      <c r="B315" s="64"/>
      <c r="C315" s="64"/>
      <c r="D315" s="66"/>
      <c r="E315" s="64"/>
      <c r="F315" s="39"/>
      <c r="G315" s="39"/>
      <c r="H315" s="39"/>
      <c r="I315" s="39"/>
      <c r="J315" s="55"/>
      <c r="K315" s="56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</row>
    <row r="316" spans="1:115" ht="18.649999999999999" hidden="1" customHeight="1" outlineLevel="2" x14ac:dyDescent="0.3">
      <c r="A316" s="6"/>
      <c r="B316" s="63" t="s">
        <v>39</v>
      </c>
      <c r="C316" s="63" t="s">
        <v>4</v>
      </c>
      <c r="D316" s="65" t="s">
        <v>80</v>
      </c>
      <c r="E316" s="63"/>
      <c r="F316" s="38">
        <v>5</v>
      </c>
      <c r="G316" s="38">
        <v>5</v>
      </c>
      <c r="H316" s="38"/>
      <c r="I316" s="38"/>
      <c r="J316" s="55">
        <f>COUNTIF(L317:BK317,"/")</f>
        <v>0</v>
      </c>
      <c r="K316" s="56">
        <f>IF(J316="","",J316*11.1%)</f>
        <v>0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</row>
    <row r="317" spans="1:115" ht="5.15" hidden="1" customHeight="1" outlineLevel="2" x14ac:dyDescent="0.3">
      <c r="A317" s="6"/>
      <c r="B317" s="64"/>
      <c r="C317" s="64"/>
      <c r="D317" s="66"/>
      <c r="E317" s="64"/>
      <c r="F317" s="39"/>
      <c r="G317" s="39"/>
      <c r="H317" s="39"/>
      <c r="I317" s="39"/>
      <c r="J317" s="55"/>
      <c r="K317" s="56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</row>
    <row r="318" spans="1:115" ht="16.5" hidden="1" customHeight="1" outlineLevel="2" x14ac:dyDescent="0.3">
      <c r="A318" s="6"/>
      <c r="B318" s="63" t="s">
        <v>39</v>
      </c>
      <c r="C318" s="63" t="s">
        <v>4</v>
      </c>
      <c r="D318" s="65" t="s">
        <v>77</v>
      </c>
      <c r="E318" s="63"/>
      <c r="F318" s="38">
        <v>6</v>
      </c>
      <c r="G318" s="38">
        <v>6</v>
      </c>
      <c r="H318" s="38"/>
      <c r="I318" s="38"/>
      <c r="J318" s="55">
        <f>COUNTIF(L319:BK319,"/")</f>
        <v>0</v>
      </c>
      <c r="K318" s="56">
        <f>IF(J318="","",J318*11.1%)</f>
        <v>0</v>
      </c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</row>
    <row r="319" spans="1:115" ht="5.15" hidden="1" customHeight="1" outlineLevel="2" x14ac:dyDescent="0.3">
      <c r="A319" s="6"/>
      <c r="B319" s="64"/>
      <c r="C319" s="64"/>
      <c r="D319" s="66"/>
      <c r="E319" s="64"/>
      <c r="F319" s="39"/>
      <c r="G319" s="39"/>
      <c r="H319" s="39"/>
      <c r="I319" s="39"/>
      <c r="J319" s="55"/>
      <c r="K319" s="56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</row>
    <row r="320" spans="1:115" ht="20.5" hidden="1" customHeight="1" outlineLevel="2" x14ac:dyDescent="0.3">
      <c r="A320" s="6"/>
      <c r="B320" s="63" t="s">
        <v>39</v>
      </c>
      <c r="C320" s="63" t="s">
        <v>4</v>
      </c>
      <c r="D320" s="65" t="s">
        <v>78</v>
      </c>
      <c r="E320" s="63"/>
      <c r="F320" s="38">
        <v>7</v>
      </c>
      <c r="G320" s="38">
        <v>7</v>
      </c>
      <c r="H320" s="38"/>
      <c r="I320" s="38"/>
      <c r="J320" s="55">
        <f>COUNTIF(L321:BK321,"/")</f>
        <v>0</v>
      </c>
      <c r="K320" s="56">
        <f>IF(J320="","",J320*11.1%)</f>
        <v>0</v>
      </c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</row>
    <row r="321" spans="1:115" ht="5.15" hidden="1" customHeight="1" outlineLevel="2" x14ac:dyDescent="0.3">
      <c r="A321" s="6"/>
      <c r="B321" s="64"/>
      <c r="C321" s="64"/>
      <c r="D321" s="66"/>
      <c r="E321" s="64"/>
      <c r="F321" s="39"/>
      <c r="G321" s="39"/>
      <c r="H321" s="39"/>
      <c r="I321" s="39"/>
      <c r="J321" s="55"/>
      <c r="K321" s="56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</row>
    <row r="322" spans="1:115" ht="30" hidden="1" customHeight="1" outlineLevel="1" collapsed="1" x14ac:dyDescent="0.3">
      <c r="A322" s="6"/>
      <c r="B322" s="71" t="s">
        <v>39</v>
      </c>
      <c r="C322" s="71" t="s">
        <v>4</v>
      </c>
      <c r="D322" s="71" t="s">
        <v>38</v>
      </c>
      <c r="E322" s="63"/>
      <c r="F322" s="38">
        <v>5</v>
      </c>
      <c r="G322" s="38">
        <v>11</v>
      </c>
      <c r="H322" s="38"/>
      <c r="I322" s="38"/>
      <c r="J322" s="55">
        <f>COUNTIF(L323:BK323,"/")</f>
        <v>0</v>
      </c>
      <c r="K322" s="56">
        <f>IF(J322="","",J322*11.1%)</f>
        <v>0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</row>
    <row r="323" spans="1:115" ht="5.15" hidden="1" customHeight="1" outlineLevel="1" x14ac:dyDescent="0.3">
      <c r="A323" s="6"/>
      <c r="B323" s="72"/>
      <c r="C323" s="72"/>
      <c r="D323" s="72"/>
      <c r="E323" s="64"/>
      <c r="F323" s="39"/>
      <c r="G323" s="39"/>
      <c r="H323" s="39"/>
      <c r="I323" s="39"/>
      <c r="J323" s="55"/>
      <c r="K323" s="56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</row>
    <row r="324" spans="1:115" ht="17.5" hidden="1" customHeight="1" outlineLevel="2" x14ac:dyDescent="0.3">
      <c r="A324" s="6"/>
      <c r="B324" s="63" t="s">
        <v>39</v>
      </c>
      <c r="C324" s="63" t="s">
        <v>4</v>
      </c>
      <c r="D324" s="65" t="s">
        <v>109</v>
      </c>
      <c r="E324" s="63"/>
      <c r="F324" s="38">
        <v>5</v>
      </c>
      <c r="G324" s="38">
        <v>8</v>
      </c>
      <c r="H324" s="38"/>
      <c r="I324" s="38"/>
      <c r="J324" s="55">
        <f>COUNTIF(L325:BK325,"/")</f>
        <v>0</v>
      </c>
      <c r="K324" s="56">
        <f>IF(J324="","",J324*11.1%)</f>
        <v>0</v>
      </c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</row>
    <row r="325" spans="1:115" ht="5.15" hidden="1" customHeight="1" outlineLevel="2" x14ac:dyDescent="0.3">
      <c r="A325" s="6"/>
      <c r="B325" s="64"/>
      <c r="C325" s="64"/>
      <c r="D325" s="66"/>
      <c r="E325" s="64"/>
      <c r="F325" s="39"/>
      <c r="G325" s="39"/>
      <c r="H325" s="39"/>
      <c r="I325" s="39"/>
      <c r="J325" s="55"/>
      <c r="K325" s="56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</row>
    <row r="326" spans="1:115" ht="17.5" hidden="1" customHeight="1" outlineLevel="2" x14ac:dyDescent="0.3">
      <c r="A326" s="6"/>
      <c r="B326" s="63" t="s">
        <v>39</v>
      </c>
      <c r="C326" s="63" t="s">
        <v>4</v>
      </c>
      <c r="D326" s="65" t="s">
        <v>80</v>
      </c>
      <c r="E326" s="63"/>
      <c r="F326" s="38">
        <v>9</v>
      </c>
      <c r="G326" s="38">
        <v>9</v>
      </c>
      <c r="H326" s="38"/>
      <c r="I326" s="38"/>
      <c r="J326" s="55">
        <f>COUNTIF(L327:BK327,"/")</f>
        <v>0</v>
      </c>
      <c r="K326" s="56">
        <f>IF(J326="","",J326*11.1%)</f>
        <v>0</v>
      </c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</row>
    <row r="327" spans="1:115" ht="5.15" hidden="1" customHeight="1" outlineLevel="2" x14ac:dyDescent="0.3">
      <c r="A327" s="6"/>
      <c r="B327" s="64"/>
      <c r="C327" s="64"/>
      <c r="D327" s="66"/>
      <c r="E327" s="64"/>
      <c r="F327" s="39"/>
      <c r="G327" s="39"/>
      <c r="H327" s="39"/>
      <c r="I327" s="39"/>
      <c r="J327" s="55"/>
      <c r="K327" s="56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</row>
    <row r="328" spans="1:115" ht="11.5" hidden="1" customHeight="1" outlineLevel="2" x14ac:dyDescent="0.3">
      <c r="A328" s="6"/>
      <c r="B328" s="63" t="s">
        <v>39</v>
      </c>
      <c r="C328" s="63" t="s">
        <v>4</v>
      </c>
      <c r="D328" s="65" t="s">
        <v>77</v>
      </c>
      <c r="E328" s="63"/>
      <c r="F328" s="38">
        <v>10</v>
      </c>
      <c r="G328" s="38">
        <v>10</v>
      </c>
      <c r="H328" s="38"/>
      <c r="I328" s="38"/>
      <c r="J328" s="55">
        <f>COUNTIF(L329:BK329,"/")</f>
        <v>0</v>
      </c>
      <c r="K328" s="56">
        <f>IF(J328="","",J328*11.1%)</f>
        <v>0</v>
      </c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</row>
    <row r="329" spans="1:115" ht="5.15" hidden="1" customHeight="1" outlineLevel="2" x14ac:dyDescent="0.3">
      <c r="A329" s="6"/>
      <c r="B329" s="64"/>
      <c r="C329" s="64"/>
      <c r="D329" s="66"/>
      <c r="E329" s="64"/>
      <c r="F329" s="39"/>
      <c r="G329" s="39"/>
      <c r="H329" s="39"/>
      <c r="I329" s="39"/>
      <c r="J329" s="55"/>
      <c r="K329" s="56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</row>
    <row r="330" spans="1:115" ht="12" hidden="1" customHeight="1" outlineLevel="2" x14ac:dyDescent="0.3">
      <c r="A330" s="6"/>
      <c r="B330" s="63" t="s">
        <v>39</v>
      </c>
      <c r="C330" s="63" t="s">
        <v>4</v>
      </c>
      <c r="D330" s="65" t="s">
        <v>78</v>
      </c>
      <c r="E330" s="63"/>
      <c r="F330" s="38">
        <v>11</v>
      </c>
      <c r="G330" s="38">
        <v>11</v>
      </c>
      <c r="H330" s="38"/>
      <c r="I330" s="38"/>
      <c r="J330" s="55">
        <f>COUNTIF(L331:BK331,"/")</f>
        <v>0</v>
      </c>
      <c r="K330" s="56">
        <f>IF(J330="","",J330*11.1%)</f>
        <v>0</v>
      </c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</row>
    <row r="331" spans="1:115" ht="5.15" hidden="1" customHeight="1" outlineLevel="2" x14ac:dyDescent="0.3">
      <c r="A331" s="6"/>
      <c r="B331" s="64"/>
      <c r="C331" s="64"/>
      <c r="D331" s="66"/>
      <c r="E331" s="64"/>
      <c r="F331" s="39"/>
      <c r="G331" s="39"/>
      <c r="H331" s="39"/>
      <c r="I331" s="39"/>
      <c r="J331" s="55"/>
      <c r="K331" s="56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</row>
    <row r="332" spans="1:115" ht="21.65" hidden="1" customHeight="1" outlineLevel="1" collapsed="1" x14ac:dyDescent="0.3">
      <c r="A332" s="6"/>
      <c r="B332" s="61" t="s">
        <v>5</v>
      </c>
      <c r="C332" s="67" t="s">
        <v>116</v>
      </c>
      <c r="D332" s="68"/>
      <c r="E332" s="68"/>
      <c r="F332" s="46">
        <f>100%-SUM(K333:K471)</f>
        <v>1</v>
      </c>
      <c r="G332" s="47"/>
      <c r="H332" s="47"/>
      <c r="I332" s="47"/>
      <c r="J332" s="47"/>
      <c r="K332" s="48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</row>
    <row r="333" spans="1:115" ht="5.15" hidden="1" customHeight="1" outlineLevel="1" x14ac:dyDescent="0.3">
      <c r="A333" s="6"/>
      <c r="B333" s="62"/>
      <c r="C333" s="69"/>
      <c r="D333" s="70"/>
      <c r="E333" s="70"/>
      <c r="F333" s="46"/>
      <c r="G333" s="47"/>
      <c r="H333" s="47"/>
      <c r="I333" s="47"/>
      <c r="J333" s="47"/>
      <c r="K333" s="48"/>
      <c r="L333" s="5" t="e">
        <f>IF(OR(AND($H332&lt;=#REF!,L$7&gt;=$H332,L$7&lt;=$I332,L$7&lt;=$G332),AND(L$7&gt;=#REF!,L$7&lt;=$G332,$H332&lt;&gt;"",L$7&gt;=$H332,L$7&lt;=$I332)),"*",IF(AND(OR($H332&gt;#REF!,$I332&gt;$G332),OR(AND(L$7&gt;=$H332,L$7&lt;=$I332,$H332&gt;#REF!),AND(L$7&gt;=$H332,L$7&lt;=$I332,$I332&gt;$G332))),"/",""))</f>
        <v>#REF!</v>
      </c>
      <c r="M333" s="5" t="e">
        <f>IF(OR(AND($H332&lt;=#REF!,M$7&gt;=$H332,M$7&lt;=$I332,M$7&lt;=$G332),AND(M$7&gt;=#REF!,M$7&lt;=$G332,$H332&lt;&gt;"",M$7&gt;=$H332,M$7&lt;=$I332)),"*",IF(AND(OR($H332&gt;#REF!,$I332&gt;$G332),OR(AND(M$7&gt;=$H332,M$7&lt;=$I332,$H332&gt;#REF!),AND(M$7&gt;=$H332,M$7&lt;=$I332,$I332&gt;$G332))),"/",""))</f>
        <v>#REF!</v>
      </c>
      <c r="N333" s="5" t="e">
        <f>IF(OR(AND($H332&lt;=#REF!,N$7&gt;=$H332,N$7&lt;=$I332,N$7&lt;=$G332),AND(N$7&gt;=#REF!,N$7&lt;=$G332,$H332&lt;&gt;"",N$7&gt;=$H332,N$7&lt;=$I332)),"*",IF(AND(OR($H332&gt;#REF!,$I332&gt;$G332),OR(AND(N$7&gt;=$H332,N$7&lt;=$I332,$H332&gt;#REF!),AND(N$7&gt;=$H332,N$7&lt;=$I332,$I332&gt;$G332))),"/",""))</f>
        <v>#REF!</v>
      </c>
      <c r="O333" s="5" t="e">
        <f>IF(OR(AND($H332&lt;=#REF!,O$7&gt;=$H332,O$7&lt;=$I332,O$7&lt;=$G332),AND(O$7&gt;=#REF!,O$7&lt;=$G332,$H332&lt;&gt;"",O$7&gt;=$H332,O$7&lt;=$I332)),"*",IF(AND(OR($H332&gt;#REF!,$I332&gt;$G332),OR(AND(O$7&gt;=$H332,O$7&lt;=$I332,$H332&gt;#REF!),AND(O$7&gt;=$H332,O$7&lt;=$I332,$I332&gt;$G332))),"/",""))</f>
        <v>#REF!</v>
      </c>
      <c r="P333" s="5" t="e">
        <f>IF(OR(AND($H332&lt;=#REF!,P$7&gt;=$H332,P$7&lt;=$I332,P$7&lt;=$G332),AND(P$7&gt;=#REF!,P$7&lt;=$G332,$H332&lt;&gt;"",P$7&gt;=$H332,P$7&lt;=$I332)),"*",IF(AND(OR($H332&gt;#REF!,$I332&gt;$G332),OR(AND(P$7&gt;=$H332,P$7&lt;=$I332,$H332&gt;#REF!),AND(P$7&gt;=$H332,P$7&lt;=$I332,$I332&gt;$G332))),"/",""))</f>
        <v>#REF!</v>
      </c>
      <c r="Q333" s="5" t="e">
        <f>IF(OR(AND($H332&lt;=#REF!,Q$7&gt;=$H332,Q$7&lt;=$I332,Q$7&lt;=$G332),AND(Q$7&gt;=#REF!,Q$7&lt;=$G332,$H332&lt;&gt;"",Q$7&gt;=$H332,Q$7&lt;=$I332)),"*",IF(AND(OR($H332&gt;#REF!,$I332&gt;$G332),OR(AND(Q$7&gt;=$H332,Q$7&lt;=$I332,$H332&gt;#REF!),AND(Q$7&gt;=$H332,Q$7&lt;=$I332,$I332&gt;$G332))),"/",""))</f>
        <v>#REF!</v>
      </c>
      <c r="R333" s="5" t="e">
        <f>IF(OR(AND($H332&lt;=#REF!,R$7&gt;=$H332,R$7&lt;=$I332,R$7&lt;=$G332),AND(R$7&gt;=#REF!,R$7&lt;=$G332,$H332&lt;&gt;"",R$7&gt;=$H332,R$7&lt;=$I332)),"*",IF(AND(OR($H332&gt;#REF!,$I332&gt;$G332),OR(AND(R$7&gt;=$H332,R$7&lt;=$I332,$H332&gt;#REF!),AND(R$7&gt;=$H332,R$7&lt;=$I332,$I332&gt;$G332))),"/",""))</f>
        <v>#REF!</v>
      </c>
      <c r="S333" s="5" t="e">
        <f>IF(OR(AND($H332&lt;=#REF!,S$7&gt;=$H332,S$7&lt;=$I332,S$7&lt;=$G332),AND(S$7&gt;=#REF!,S$7&lt;=$G332,$H332&lt;&gt;"",S$7&gt;=$H332,S$7&lt;=$I332)),"*",IF(AND(OR($H332&gt;#REF!,$I332&gt;$G332),OR(AND(S$7&gt;=$H332,S$7&lt;=$I332,$H332&gt;#REF!),AND(S$7&gt;=$H332,S$7&lt;=$I332,$I332&gt;$G332))),"/",""))</f>
        <v>#REF!</v>
      </c>
      <c r="T333" s="5" t="e">
        <f>IF(OR(AND($H332&lt;=#REF!,T$7&gt;=$H332,T$7&lt;=$I332,T$7&lt;=$G332),AND(T$7&gt;=#REF!,T$7&lt;=$G332,$H332&lt;&gt;"",T$7&gt;=$H332,T$7&lt;=$I332)),"*",IF(AND(OR($H332&gt;#REF!,$I332&gt;$G332),OR(AND(T$7&gt;=$H332,T$7&lt;=$I332,$H332&gt;#REF!),AND(T$7&gt;=$H332,T$7&lt;=$I332,$I332&gt;$G332))),"/",""))</f>
        <v>#REF!</v>
      </c>
      <c r="U333" s="5" t="e">
        <f>IF(OR(AND($H332&lt;=#REF!,U$7&gt;=$H332,U$7&lt;=$I332,U$7&lt;=$G332),AND(U$7&gt;=#REF!,U$7&lt;=$G332,$H332&lt;&gt;"",U$7&gt;=$H332,U$7&lt;=$I332)),"*",IF(AND(OR($H332&gt;#REF!,$I332&gt;$G332),OR(AND(U$7&gt;=$H332,U$7&lt;=$I332,$H332&gt;#REF!),AND(U$7&gt;=$H332,U$7&lt;=$I332,$I332&gt;$G332))),"/",""))</f>
        <v>#REF!</v>
      </c>
      <c r="V333" s="5" t="e">
        <f>IF(OR(AND($H332&lt;=#REF!,V$7&gt;=$H332,V$7&lt;=$I332,V$7&lt;=$G332),AND(V$7&gt;=#REF!,V$7&lt;=$G332,$H332&lt;&gt;"",V$7&gt;=$H332,V$7&lt;=$I332)),"*",IF(AND(OR($H332&gt;#REF!,$I332&gt;$G332),OR(AND(V$7&gt;=$H332,V$7&lt;=$I332,$H332&gt;#REF!),AND(V$7&gt;=$H332,V$7&lt;=$I332,$I332&gt;$G332))),"/",""))</f>
        <v>#REF!</v>
      </c>
      <c r="W333" s="5" t="str">
        <f t="shared" ref="W333:BB333" si="122">IF(OR(AND($H332&lt;=$F332,W$7&gt;=$H332,W$7&lt;=$I332,W$7&lt;=$G332),AND(W$7&gt;=$F332,W$7&lt;=$G332,$H332&lt;&gt;"",W$7&gt;=$H332,W$7&lt;=$I332)),"*",IF(AND(OR($H332&gt;$F332,$I332&gt;$G332),OR(AND(W$7&gt;=$H332,W$7&lt;=$I332,$H332&gt;$F332),AND(W$7&gt;=$H332,W$7&lt;=$I332,$I332&gt;$G332))),"/",""))</f>
        <v/>
      </c>
      <c r="X333" s="5" t="str">
        <f t="shared" si="122"/>
        <v/>
      </c>
      <c r="Y333" s="5" t="str">
        <f t="shared" si="122"/>
        <v/>
      </c>
      <c r="Z333" s="5" t="str">
        <f t="shared" si="122"/>
        <v/>
      </c>
      <c r="AA333" s="5" t="str">
        <f t="shared" si="122"/>
        <v/>
      </c>
      <c r="AB333" s="5" t="str">
        <f t="shared" si="122"/>
        <v/>
      </c>
      <c r="AC333" s="5" t="str">
        <f t="shared" si="122"/>
        <v/>
      </c>
      <c r="AD333" s="5" t="str">
        <f t="shared" si="122"/>
        <v/>
      </c>
      <c r="AE333" s="5" t="str">
        <f t="shared" si="122"/>
        <v/>
      </c>
      <c r="AF333" s="5" t="str">
        <f t="shared" si="122"/>
        <v/>
      </c>
      <c r="AG333" s="5" t="str">
        <f t="shared" si="122"/>
        <v/>
      </c>
      <c r="AH333" s="5" t="str">
        <f t="shared" si="122"/>
        <v/>
      </c>
      <c r="AI333" s="5" t="str">
        <f t="shared" si="122"/>
        <v/>
      </c>
      <c r="AJ333" s="5" t="str">
        <f t="shared" si="122"/>
        <v/>
      </c>
      <c r="AK333" s="5" t="str">
        <f t="shared" si="122"/>
        <v/>
      </c>
      <c r="AL333" s="5" t="str">
        <f t="shared" si="122"/>
        <v/>
      </c>
      <c r="AM333" s="5" t="str">
        <f t="shared" si="122"/>
        <v/>
      </c>
      <c r="AN333" s="5" t="str">
        <f t="shared" si="122"/>
        <v/>
      </c>
      <c r="AO333" s="5" t="str">
        <f t="shared" si="122"/>
        <v/>
      </c>
      <c r="AP333" s="5" t="str">
        <f t="shared" si="122"/>
        <v/>
      </c>
      <c r="AQ333" s="5" t="str">
        <f t="shared" si="122"/>
        <v/>
      </c>
      <c r="AR333" s="5" t="str">
        <f t="shared" si="122"/>
        <v/>
      </c>
      <c r="AS333" s="5" t="str">
        <f t="shared" si="122"/>
        <v/>
      </c>
      <c r="AT333" s="5" t="str">
        <f t="shared" si="122"/>
        <v/>
      </c>
      <c r="AU333" s="5" t="str">
        <f t="shared" si="122"/>
        <v/>
      </c>
      <c r="AV333" s="5" t="str">
        <f t="shared" si="122"/>
        <v/>
      </c>
      <c r="AW333" s="5" t="str">
        <f t="shared" si="122"/>
        <v/>
      </c>
      <c r="AX333" s="5" t="str">
        <f t="shared" si="122"/>
        <v/>
      </c>
      <c r="AY333" s="5" t="str">
        <f t="shared" si="122"/>
        <v/>
      </c>
      <c r="AZ333" s="5" t="str">
        <f t="shared" si="122"/>
        <v/>
      </c>
      <c r="BA333" s="5" t="str">
        <f t="shared" si="122"/>
        <v/>
      </c>
      <c r="BB333" s="5" t="str">
        <f t="shared" si="122"/>
        <v/>
      </c>
      <c r="BC333" s="5" t="str">
        <f t="shared" ref="BC333:BU333" si="123">IF(OR(AND($H332&lt;=$F332,BC$7&gt;=$H332,BC$7&lt;=$I332,BC$7&lt;=$G332),AND(BC$7&gt;=$F332,BC$7&lt;=$G332,$H332&lt;&gt;"",BC$7&gt;=$H332,BC$7&lt;=$I332)),"*",IF(AND(OR($H332&gt;$F332,$I332&gt;$G332),OR(AND(BC$7&gt;=$H332,BC$7&lt;=$I332,$H332&gt;$F332),AND(BC$7&gt;=$H332,BC$7&lt;=$I332,$I332&gt;$G332))),"/",""))</f>
        <v/>
      </c>
      <c r="BD333" s="5" t="str">
        <f t="shared" si="123"/>
        <v/>
      </c>
      <c r="BE333" s="5" t="str">
        <f t="shared" si="123"/>
        <v/>
      </c>
      <c r="BF333" s="5" t="str">
        <f t="shared" si="123"/>
        <v/>
      </c>
      <c r="BG333" s="5" t="str">
        <f t="shared" si="123"/>
        <v/>
      </c>
      <c r="BH333" s="5" t="str">
        <f t="shared" si="123"/>
        <v/>
      </c>
      <c r="BI333" s="5" t="str">
        <f t="shared" si="123"/>
        <v/>
      </c>
      <c r="BJ333" s="5" t="str">
        <f t="shared" si="123"/>
        <v/>
      </c>
      <c r="BK333" s="5" t="str">
        <f t="shared" si="123"/>
        <v/>
      </c>
      <c r="BL333" s="5" t="str">
        <f t="shared" si="123"/>
        <v/>
      </c>
      <c r="BM333" s="5" t="str">
        <f t="shared" si="123"/>
        <v/>
      </c>
      <c r="BN333" s="5" t="str">
        <f t="shared" si="123"/>
        <v/>
      </c>
      <c r="BO333" s="5" t="str">
        <f t="shared" si="123"/>
        <v/>
      </c>
      <c r="BP333" s="5" t="str">
        <f t="shared" si="123"/>
        <v/>
      </c>
      <c r="BQ333" s="5" t="str">
        <f t="shared" si="123"/>
        <v/>
      </c>
      <c r="BR333" s="5" t="str">
        <f t="shared" si="123"/>
        <v/>
      </c>
      <c r="BS333" s="5" t="str">
        <f t="shared" si="123"/>
        <v/>
      </c>
      <c r="BT333" s="5" t="str">
        <f t="shared" si="123"/>
        <v/>
      </c>
      <c r="BU333" s="5" t="str">
        <f t="shared" si="123"/>
        <v/>
      </c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 t="e">
        <f>IF(OR(AND($H332&lt;=#REF!,CO$7&gt;=$H332,CO$7&lt;=$I332,CO$7&lt;=$G332),AND(CO$7&gt;=#REF!,CO$7&lt;=$G332,$H332&lt;&gt;"",CO$7&gt;=$H332,CO$7&lt;=$I332)),"*",IF(AND(OR($H332&gt;#REF!,$I332&gt;$G332),OR(AND(CO$7&gt;=$H332,CO$7&lt;=$I332,$H332&gt;#REF!),AND(CO$7&gt;=$H332,CO$7&lt;=$I332,$I332&gt;$G332))),"/",""))</f>
        <v>#REF!</v>
      </c>
      <c r="CP333" s="5" t="e">
        <f>IF(OR(AND($H332&lt;=#REF!,CP$7&gt;=$H332,CP$7&lt;=$I332,CP$7&lt;=$G332),AND(CP$7&gt;=#REF!,CP$7&lt;=$G332,$H332&lt;&gt;"",CP$7&gt;=$H332,CP$7&lt;=$I332)),"*",IF(AND(OR($H332&gt;#REF!,$I332&gt;$G332),OR(AND(CP$7&gt;=$H332,CP$7&lt;=$I332,$H332&gt;#REF!),AND(CP$7&gt;=$H332,CP$7&lt;=$I332,$I332&gt;$G332))),"/",""))</f>
        <v>#REF!</v>
      </c>
      <c r="CQ333" s="5" t="e">
        <f>IF(OR(AND($H332&lt;=#REF!,CQ$7&gt;=$H332,CQ$7&lt;=$I332,CQ$7&lt;=$G332),AND(CQ$7&gt;=#REF!,CQ$7&lt;=$G332,$H332&lt;&gt;"",CQ$7&gt;=$H332,CQ$7&lt;=$I332)),"*",IF(AND(OR($H332&gt;#REF!,$I332&gt;$G332),OR(AND(CQ$7&gt;=$H332,CQ$7&lt;=$I332,$H332&gt;#REF!),AND(CQ$7&gt;=$H332,CQ$7&lt;=$I332,$I332&gt;$G332))),"/",""))</f>
        <v>#REF!</v>
      </c>
      <c r="CR333" s="5" t="e">
        <f>IF(OR(AND($H332&lt;=#REF!,CR$7&gt;=$H332,CR$7&lt;=$I332,CR$7&lt;=$G332),AND(CR$7&gt;=#REF!,CR$7&lt;=$G332,$H332&lt;&gt;"",CR$7&gt;=$H332,CR$7&lt;=$I332)),"*",IF(AND(OR($H332&gt;#REF!,$I332&gt;$G332),OR(AND(CR$7&gt;=$H332,CR$7&lt;=$I332,$H332&gt;#REF!),AND(CR$7&gt;=$H332,CR$7&lt;=$I332,$I332&gt;$G332))),"/",""))</f>
        <v>#REF!</v>
      </c>
      <c r="CS333" s="5" t="e">
        <f>IF(OR(AND($H332&lt;=#REF!,CS$7&gt;=$H332,CS$7&lt;=$I332,CS$7&lt;=$G332),AND(CS$7&gt;=#REF!,CS$7&lt;=$G332,$H332&lt;&gt;"",CS$7&gt;=$H332,CS$7&lt;=$I332)),"*",IF(AND(OR($H332&gt;#REF!,$I332&gt;$G332),OR(AND(CS$7&gt;=$H332,CS$7&lt;=$I332,$H332&gt;#REF!),AND(CS$7&gt;=$H332,CS$7&lt;=$I332,$I332&gt;$G332))),"/",""))</f>
        <v>#REF!</v>
      </c>
      <c r="CT333" s="5" t="e">
        <f>IF(OR(AND($H332&lt;=#REF!,CT$7&gt;=$H332,CT$7&lt;=$I332,CT$7&lt;=$G332),AND(CT$7&gt;=#REF!,CT$7&lt;=$G332,$H332&lt;&gt;"",CT$7&gt;=$H332,CT$7&lt;=$I332)),"*",IF(AND(OR($H332&gt;#REF!,$I332&gt;$G332),OR(AND(CT$7&gt;=$H332,CT$7&lt;=$I332,$H332&gt;#REF!),AND(CT$7&gt;=$H332,CT$7&lt;=$I332,$I332&gt;$G332))),"/",""))</f>
        <v>#REF!</v>
      </c>
      <c r="CU333" s="5" t="e">
        <f>IF(OR(AND($H332&lt;=#REF!,CU$7&gt;=$H332,CU$7&lt;=$I332,CU$7&lt;=$G332),AND(CU$7&gt;=#REF!,CU$7&lt;=$G332,$H332&lt;&gt;"",CU$7&gt;=$H332,CU$7&lt;=$I332)),"*",IF(AND(OR($H332&gt;#REF!,$I332&gt;$G332),OR(AND(CU$7&gt;=$H332,CU$7&lt;=$I332,$H332&gt;#REF!),AND(CU$7&gt;=$H332,CU$7&lt;=$I332,$I332&gt;$G332))),"/",""))</f>
        <v>#REF!</v>
      </c>
      <c r="CV333" s="5" t="e">
        <f>IF(OR(AND($H332&lt;=#REF!,CV$7&gt;=$H332,CV$7&lt;=$I332,CV$7&lt;=$G332),AND(CV$7&gt;=#REF!,CV$7&lt;=$G332,$H332&lt;&gt;"",CV$7&gt;=$H332,CV$7&lt;=$I332)),"*",IF(AND(OR($H332&gt;#REF!,$I332&gt;$G332),OR(AND(CV$7&gt;=$H332,CV$7&lt;=$I332,$H332&gt;#REF!),AND(CV$7&gt;=$H332,CV$7&lt;=$I332,$I332&gt;$G332))),"/",""))</f>
        <v>#REF!</v>
      </c>
      <c r="CW333" s="5" t="e">
        <f>IF(OR(AND($H332&lt;=#REF!,CW$7&gt;=$H332,CW$7&lt;=$I332,CW$7&lt;=$G332),AND(CW$7&gt;=#REF!,CW$7&lt;=$G332,$H332&lt;&gt;"",CW$7&gt;=$H332,CW$7&lt;=$I332)),"*",IF(AND(OR($H332&gt;#REF!,$I332&gt;$G332),OR(AND(CW$7&gt;=$H332,CW$7&lt;=$I332,$H332&gt;#REF!),AND(CW$7&gt;=$H332,CW$7&lt;=$I332,$I332&gt;$G332))),"/",""))</f>
        <v>#REF!</v>
      </c>
      <c r="CX333" s="5" t="e">
        <f>IF(OR(AND($H332&lt;=#REF!,CX$7&gt;=$H332,CX$7&lt;=$I332,CX$7&lt;=$G332),AND(CX$7&gt;=#REF!,CX$7&lt;=$G332,$H332&lt;&gt;"",CX$7&gt;=$H332,CX$7&lt;=$I332)),"*",IF(AND(OR($H332&gt;#REF!,$I332&gt;$G332),OR(AND(CX$7&gt;=$H332,CX$7&lt;=$I332,$H332&gt;#REF!),AND(CX$7&gt;=$H332,CX$7&lt;=$I332,$I332&gt;$G332))),"/",""))</f>
        <v>#REF!</v>
      </c>
      <c r="CY333" s="5" t="e">
        <f>IF(OR(AND($H332&lt;=#REF!,CY$7&gt;=$H332,CY$7&lt;=$I332,CY$7&lt;=$G332),AND(CY$7&gt;=#REF!,CY$7&lt;=$G332,$H332&lt;&gt;"",CY$7&gt;=$H332,CY$7&lt;=$I332)),"*",IF(AND(OR($H332&gt;#REF!,$I332&gt;$G332),OR(AND(CY$7&gt;=$H332,CY$7&lt;=$I332,$H332&gt;#REF!),AND(CY$7&gt;=$H332,CY$7&lt;=$I332,$I332&gt;$G332))),"/",""))</f>
        <v>#REF!</v>
      </c>
      <c r="CZ333" s="5" t="e">
        <f>IF(OR(AND($H332&lt;=#REF!,CZ$7&gt;=$H332,CZ$7&lt;=$I332,CZ$7&lt;=$G332),AND(CZ$7&gt;=#REF!,CZ$7&lt;=$G332,$H332&lt;&gt;"",CZ$7&gt;=$H332,CZ$7&lt;=$I332)),"*",IF(AND(OR($H332&gt;#REF!,$I332&gt;$G332),OR(AND(CZ$7&gt;=$H332,CZ$7&lt;=$I332,$H332&gt;#REF!),AND(CZ$7&gt;=$H332,CZ$7&lt;=$I332,$I332&gt;$G332))),"/",""))</f>
        <v>#REF!</v>
      </c>
      <c r="DA333" s="5" t="e">
        <f>IF(OR(AND($H332&lt;=#REF!,DA$7&gt;=$H332,DA$7&lt;=$I332,DA$7&lt;=$G332),AND(DA$7&gt;=#REF!,DA$7&lt;=$G332,$H332&lt;&gt;"",DA$7&gt;=$H332,DA$7&lt;=$I332)),"*",IF(AND(OR($H332&gt;#REF!,$I332&gt;$G332),OR(AND(DA$7&gt;=$H332,DA$7&lt;=$I332,$H332&gt;#REF!),AND(DA$7&gt;=$H332,DA$7&lt;=$I332,$I332&gt;$G332))),"/",""))</f>
        <v>#REF!</v>
      </c>
      <c r="DB333" s="5" t="e">
        <f>IF(OR(AND($H332&lt;=#REF!,DB$7&gt;=$H332,DB$7&lt;=$I332,DB$7&lt;=$G332),AND(DB$7&gt;=#REF!,DB$7&lt;=$G332,$H332&lt;&gt;"",DB$7&gt;=$H332,DB$7&lt;=$I332)),"*",IF(AND(OR($H332&gt;#REF!,$I332&gt;$G332),OR(AND(DB$7&gt;=$H332,DB$7&lt;=$I332,$H332&gt;#REF!),AND(DB$7&gt;=$H332,DB$7&lt;=$I332,$I332&gt;$G332))),"/",""))</f>
        <v>#REF!</v>
      </c>
      <c r="DC333" s="5" t="e">
        <f>IF(OR(AND($H332&lt;=#REF!,DC$7&gt;=$H332,DC$7&lt;=$I332,DC$7&lt;=$G332),AND(DC$7&gt;=#REF!,DC$7&lt;=$G332,$H332&lt;&gt;"",DC$7&gt;=$H332,DC$7&lt;=$I332)),"*",IF(AND(OR($H332&gt;#REF!,$I332&gt;$G332),OR(AND(DC$7&gt;=$H332,DC$7&lt;=$I332,$H332&gt;#REF!),AND(DC$7&gt;=$H332,DC$7&lt;=$I332,$I332&gt;$G332))),"/",""))</f>
        <v>#REF!</v>
      </c>
      <c r="DD333" s="5" t="e">
        <f>IF(OR(AND($H332&lt;=#REF!,DD$7&gt;=$H332,DD$7&lt;=$I332,DD$7&lt;=$G332),AND(DD$7&gt;=#REF!,DD$7&lt;=$G332,$H332&lt;&gt;"",DD$7&gt;=$H332,DD$7&lt;=$I332)),"*",IF(AND(OR($H332&gt;#REF!,$I332&gt;$G332),OR(AND(DD$7&gt;=$H332,DD$7&lt;=$I332,$H332&gt;#REF!),AND(DD$7&gt;=$H332,DD$7&lt;=$I332,$I332&gt;$G332))),"/",""))</f>
        <v>#REF!</v>
      </c>
      <c r="DE333" s="5" t="e">
        <f>IF(OR(AND($H332&lt;=#REF!,DE$7&gt;=$H332,DE$7&lt;=$I332,DE$7&lt;=$G332),AND(DE$7&gt;=#REF!,DE$7&lt;=$G332,$H332&lt;&gt;"",DE$7&gt;=$H332,DE$7&lt;=$I332)),"*",IF(AND(OR($H332&gt;#REF!,$I332&gt;$G332),OR(AND(DE$7&gt;=$H332,DE$7&lt;=$I332,$H332&gt;#REF!),AND(DE$7&gt;=$H332,DE$7&lt;=$I332,$I332&gt;$G332))),"/",""))</f>
        <v>#REF!</v>
      </c>
      <c r="DF333" s="5" t="e">
        <f>IF(OR(AND($H332&lt;=#REF!,DF$7&gt;=$H332,DF$7&lt;=$I332,DF$7&lt;=$G332),AND(DF$7&gt;=#REF!,DF$7&lt;=$G332,$H332&lt;&gt;"",DF$7&gt;=$H332,DF$7&lt;=$I332)),"*",IF(AND(OR($H332&gt;#REF!,$I332&gt;$G332),OR(AND(DF$7&gt;=$H332,DF$7&lt;=$I332,$H332&gt;#REF!),AND(DF$7&gt;=$H332,DF$7&lt;=$I332,$I332&gt;$G332))),"/",""))</f>
        <v>#REF!</v>
      </c>
      <c r="DG333" s="5" t="e">
        <f>IF(OR(AND($H332&lt;=#REF!,DG$7&gt;=$H332,DG$7&lt;=$I332,DG$7&lt;=$G332),AND(DG$7&gt;=#REF!,DG$7&lt;=$G332,$H332&lt;&gt;"",DG$7&gt;=$H332,DG$7&lt;=$I332)),"*",IF(AND(OR($H332&gt;#REF!,$I332&gt;$G332),OR(AND(DG$7&gt;=$H332,DG$7&lt;=$I332,$H332&gt;#REF!),AND(DG$7&gt;=$H332,DG$7&lt;=$I332,$I332&gt;$G332))),"/",""))</f>
        <v>#REF!</v>
      </c>
      <c r="DH333" s="5" t="e">
        <f>IF(OR(AND($H332&lt;=#REF!,DH$7&gt;=$H332,DH$7&lt;=$I332,DH$7&lt;=$G332),AND(DH$7&gt;=#REF!,DH$7&lt;=$G332,$H332&lt;&gt;"",DH$7&gt;=$H332,DH$7&lt;=$I332)),"*",IF(AND(OR($H332&gt;#REF!,$I332&gt;$G332),OR(AND(DH$7&gt;=$H332,DH$7&lt;=$I332,$H332&gt;#REF!),AND(DH$7&gt;=$H332,DH$7&lt;=$I332,$I332&gt;$G332))),"/",""))</f>
        <v>#REF!</v>
      </c>
      <c r="DI333" s="5" t="e">
        <f>IF(OR(AND($H332&lt;=#REF!,DI$7&gt;=$H332,DI$7&lt;=$I332,DI$7&lt;=$G332),AND(DI$7&gt;=#REF!,DI$7&lt;=$G332,$H332&lt;&gt;"",DI$7&gt;=$H332,DI$7&lt;=$I332)),"*",IF(AND(OR($H332&gt;#REF!,$I332&gt;$G332),OR(AND(DI$7&gt;=$H332,DI$7&lt;=$I332,$H332&gt;#REF!),AND(DI$7&gt;=$H332,DI$7&lt;=$I332,$I332&gt;$G332))),"/",""))</f>
        <v>#REF!</v>
      </c>
      <c r="DJ333" s="5" t="e">
        <f>IF(OR(AND($H332&lt;=#REF!,DJ$7&gt;=$H332,DJ$7&lt;=$I332,DJ$7&lt;=$G332),AND(DJ$7&gt;=#REF!,DJ$7&lt;=$G332,$H332&lt;&gt;"",DJ$7&gt;=$H332,DJ$7&lt;=$I332)),"*",IF(AND(OR($H332&gt;#REF!,$I332&gt;$G332),OR(AND(DJ$7&gt;=$H332,DJ$7&lt;=$I332,$H332&gt;#REF!),AND(DJ$7&gt;=$H332,DJ$7&lt;=$I332,$I332&gt;$G332))),"/",""))</f>
        <v>#REF!</v>
      </c>
      <c r="DK333" s="5" t="e">
        <f>IF(OR(AND($H332&lt;=#REF!,DK$7&gt;=$H332,DK$7&lt;=$I332,DK$7&lt;=$G332),AND(DK$7&gt;=#REF!,DK$7&lt;=$G332,$H332&lt;&gt;"",DK$7&gt;=$H332,DK$7&lt;=$I332)),"*",IF(AND(OR($H332&gt;#REF!,$I332&gt;$G332),OR(AND(DK$7&gt;=$H332,DK$7&lt;=$I332,$H332&gt;#REF!),AND(DK$7&gt;=$H332,DK$7&lt;=$I332,$I332&gt;$G332))),"/",""))</f>
        <v>#REF!</v>
      </c>
    </row>
    <row r="334" spans="1:115" ht="22" hidden="1" customHeight="1" outlineLevel="1" x14ac:dyDescent="0.35">
      <c r="A334" s="6"/>
      <c r="B334" s="11"/>
      <c r="C334" s="67" t="s">
        <v>117</v>
      </c>
      <c r="D334" s="68"/>
      <c r="E334" s="68"/>
      <c r="F334" s="38">
        <v>44</v>
      </c>
      <c r="G334" s="38">
        <v>11</v>
      </c>
      <c r="H334" s="8"/>
      <c r="I334" s="8"/>
      <c r="J334" s="8"/>
      <c r="K334" s="8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</row>
    <row r="335" spans="1:115" ht="5.15" hidden="1" customHeight="1" outlineLevel="1" x14ac:dyDescent="0.35">
      <c r="A335" s="6"/>
      <c r="B335" s="11"/>
      <c r="C335" s="69"/>
      <c r="D335" s="70"/>
      <c r="E335" s="70"/>
      <c r="F335" s="39"/>
      <c r="G335" s="39"/>
      <c r="H335" s="8"/>
      <c r="I335" s="8"/>
      <c r="J335" s="8"/>
      <c r="K335" s="8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</row>
    <row r="336" spans="1:115" ht="25" hidden="1" customHeight="1" outlineLevel="1" x14ac:dyDescent="0.3">
      <c r="A336" s="6"/>
      <c r="B336" s="61" t="s">
        <v>39</v>
      </c>
      <c r="C336" s="61" t="s">
        <v>4</v>
      </c>
      <c r="D336" s="61" t="s">
        <v>102</v>
      </c>
      <c r="E336" s="61" t="s">
        <v>118</v>
      </c>
      <c r="F336" s="38">
        <v>44</v>
      </c>
      <c r="G336" s="38">
        <v>50</v>
      </c>
      <c r="H336" s="38"/>
      <c r="I336" s="38"/>
      <c r="J336" s="55">
        <v>0</v>
      </c>
      <c r="K336" s="56">
        <f>IF(J336="","",J336*10%)</f>
        <v>0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</row>
    <row r="337" spans="1:115" ht="5.15" hidden="1" customHeight="1" outlineLevel="1" x14ac:dyDescent="0.3">
      <c r="A337" s="6"/>
      <c r="B337" s="62"/>
      <c r="C337" s="62"/>
      <c r="D337" s="62"/>
      <c r="E337" s="62"/>
      <c r="F337" s="39"/>
      <c r="G337" s="39"/>
      <c r="H337" s="39"/>
      <c r="I337" s="39"/>
      <c r="J337" s="55"/>
      <c r="K337" s="56"/>
      <c r="L337" s="5" t="str">
        <f t="shared" ref="L337:AQ337" si="124">IF(OR(AND($H336&lt;=$F334,L$7&gt;=$H336,L$7&lt;=$I336,L$7&lt;=$G334),AND(L$7&gt;=$F334,L$7&lt;=$G334,$H336&lt;&gt;"",L$7&gt;=$H336,L$7&lt;=$I336)),"*",IF(AND(OR($H336&gt;$F334,$I336&gt;$G334),OR(AND(L$7&gt;=$H336,L$7&lt;=$I336,$H336&gt;$F334),AND(L$7&gt;=$H336,L$7&lt;=$I336,$I336&gt;$G334))),"/",""))</f>
        <v/>
      </c>
      <c r="M337" s="5" t="str">
        <f t="shared" si="124"/>
        <v/>
      </c>
      <c r="N337" s="5" t="str">
        <f t="shared" si="124"/>
        <v/>
      </c>
      <c r="O337" s="5" t="str">
        <f t="shared" si="124"/>
        <v/>
      </c>
      <c r="P337" s="5" t="str">
        <f t="shared" si="124"/>
        <v/>
      </c>
      <c r="Q337" s="5" t="str">
        <f t="shared" si="124"/>
        <v/>
      </c>
      <c r="R337" s="5" t="str">
        <f t="shared" si="124"/>
        <v/>
      </c>
      <c r="S337" s="5" t="str">
        <f t="shared" si="124"/>
        <v/>
      </c>
      <c r="T337" s="5" t="str">
        <f t="shared" si="124"/>
        <v/>
      </c>
      <c r="U337" s="5" t="str">
        <f t="shared" si="124"/>
        <v/>
      </c>
      <c r="V337" s="5" t="str">
        <f t="shared" si="124"/>
        <v/>
      </c>
      <c r="W337" s="5" t="str">
        <f t="shared" si="124"/>
        <v/>
      </c>
      <c r="X337" s="5" t="str">
        <f t="shared" si="124"/>
        <v/>
      </c>
      <c r="Y337" s="5" t="str">
        <f t="shared" si="124"/>
        <v/>
      </c>
      <c r="Z337" s="5" t="str">
        <f t="shared" si="124"/>
        <v/>
      </c>
      <c r="AA337" s="5" t="str">
        <f t="shared" si="124"/>
        <v/>
      </c>
      <c r="AB337" s="5" t="str">
        <f t="shared" si="124"/>
        <v/>
      </c>
      <c r="AC337" s="5" t="str">
        <f t="shared" si="124"/>
        <v/>
      </c>
      <c r="AD337" s="5" t="str">
        <f t="shared" si="124"/>
        <v/>
      </c>
      <c r="AE337" s="5" t="str">
        <f t="shared" si="124"/>
        <v/>
      </c>
      <c r="AF337" s="5" t="str">
        <f t="shared" si="124"/>
        <v/>
      </c>
      <c r="AG337" s="5" t="str">
        <f t="shared" si="124"/>
        <v/>
      </c>
      <c r="AH337" s="5" t="str">
        <f t="shared" si="124"/>
        <v/>
      </c>
      <c r="AI337" s="5" t="str">
        <f t="shared" si="124"/>
        <v/>
      </c>
      <c r="AJ337" s="5" t="str">
        <f t="shared" si="124"/>
        <v/>
      </c>
      <c r="AK337" s="5" t="str">
        <f t="shared" si="124"/>
        <v/>
      </c>
      <c r="AL337" s="5" t="str">
        <f t="shared" si="124"/>
        <v/>
      </c>
      <c r="AM337" s="5" t="str">
        <f t="shared" si="124"/>
        <v/>
      </c>
      <c r="AN337" s="5" t="str">
        <f t="shared" si="124"/>
        <v/>
      </c>
      <c r="AO337" s="5" t="str">
        <f t="shared" si="124"/>
        <v/>
      </c>
      <c r="AP337" s="5" t="str">
        <f t="shared" si="124"/>
        <v/>
      </c>
      <c r="AQ337" s="5" t="str">
        <f t="shared" si="124"/>
        <v/>
      </c>
      <c r="AR337" s="5" t="str">
        <f t="shared" ref="AR337:BW337" si="125">IF(OR(AND($H336&lt;=$F334,AR$7&gt;=$H336,AR$7&lt;=$I336,AR$7&lt;=$G334),AND(AR$7&gt;=$F334,AR$7&lt;=$G334,$H336&lt;&gt;"",AR$7&gt;=$H336,AR$7&lt;=$I336)),"*",IF(AND(OR($H336&gt;$F334,$I336&gt;$G334),OR(AND(AR$7&gt;=$H336,AR$7&lt;=$I336,$H336&gt;$F334),AND(AR$7&gt;=$H336,AR$7&lt;=$I336,$I336&gt;$G334))),"/",""))</f>
        <v/>
      </c>
      <c r="AS337" s="5" t="str">
        <f t="shared" si="125"/>
        <v/>
      </c>
      <c r="AT337" s="5" t="str">
        <f t="shared" si="125"/>
        <v/>
      </c>
      <c r="AU337" s="5" t="str">
        <f t="shared" si="125"/>
        <v/>
      </c>
      <c r="AV337" s="5" t="str">
        <f t="shared" si="125"/>
        <v/>
      </c>
      <c r="AW337" s="5" t="str">
        <f t="shared" si="125"/>
        <v/>
      </c>
      <c r="AX337" s="5" t="str">
        <f t="shared" si="125"/>
        <v/>
      </c>
      <c r="AY337" s="5" t="str">
        <f t="shared" si="125"/>
        <v/>
      </c>
      <c r="AZ337" s="5" t="str">
        <f t="shared" si="125"/>
        <v/>
      </c>
      <c r="BA337" s="5" t="str">
        <f t="shared" si="125"/>
        <v/>
      </c>
      <c r="BB337" s="5" t="str">
        <f t="shared" si="125"/>
        <v/>
      </c>
      <c r="BC337" s="5" t="str">
        <f t="shared" si="125"/>
        <v/>
      </c>
      <c r="BD337" s="5" t="str">
        <f t="shared" si="125"/>
        <v/>
      </c>
      <c r="BE337" s="5" t="str">
        <f t="shared" si="125"/>
        <v/>
      </c>
      <c r="BF337" s="5" t="str">
        <f t="shared" si="125"/>
        <v/>
      </c>
      <c r="BG337" s="5" t="str">
        <f t="shared" si="125"/>
        <v/>
      </c>
      <c r="BH337" s="5" t="str">
        <f t="shared" si="125"/>
        <v/>
      </c>
      <c r="BI337" s="5" t="str">
        <f t="shared" si="125"/>
        <v/>
      </c>
      <c r="BJ337" s="5" t="str">
        <f t="shared" si="125"/>
        <v/>
      </c>
      <c r="BK337" s="5" t="str">
        <f t="shared" si="125"/>
        <v/>
      </c>
      <c r="BL337" s="5" t="str">
        <f t="shared" si="125"/>
        <v/>
      </c>
      <c r="BM337" s="5" t="str">
        <f t="shared" si="125"/>
        <v/>
      </c>
      <c r="BN337" s="5" t="str">
        <f t="shared" si="125"/>
        <v/>
      </c>
      <c r="BO337" s="5" t="str">
        <f t="shared" si="125"/>
        <v/>
      </c>
      <c r="BP337" s="5" t="str">
        <f t="shared" si="125"/>
        <v/>
      </c>
      <c r="BQ337" s="5" t="str">
        <f t="shared" si="125"/>
        <v/>
      </c>
      <c r="BR337" s="5" t="str">
        <f t="shared" si="125"/>
        <v/>
      </c>
      <c r="BS337" s="5" t="str">
        <f t="shared" si="125"/>
        <v/>
      </c>
      <c r="BT337" s="5" t="str">
        <f t="shared" si="125"/>
        <v/>
      </c>
      <c r="BU337" s="5" t="str">
        <f t="shared" si="125"/>
        <v/>
      </c>
      <c r="BV337" s="5" t="str">
        <f t="shared" si="125"/>
        <v/>
      </c>
      <c r="BW337" s="5" t="str">
        <f t="shared" si="125"/>
        <v/>
      </c>
      <c r="BX337" s="5" t="str">
        <f t="shared" ref="BX337:DC337" si="126">IF(OR(AND($H336&lt;=$F334,BX$7&gt;=$H336,BX$7&lt;=$I336,BX$7&lt;=$G334),AND(BX$7&gt;=$F334,BX$7&lt;=$G334,$H336&lt;&gt;"",BX$7&gt;=$H336,BX$7&lt;=$I336)),"*",IF(AND(OR($H336&gt;$F334,$I336&gt;$G334),OR(AND(BX$7&gt;=$H336,BX$7&lt;=$I336,$H336&gt;$F334),AND(BX$7&gt;=$H336,BX$7&lt;=$I336,$I336&gt;$G334))),"/",""))</f>
        <v/>
      </c>
      <c r="BY337" s="5" t="str">
        <f t="shared" si="126"/>
        <v/>
      </c>
      <c r="BZ337" s="5" t="str">
        <f t="shared" si="126"/>
        <v/>
      </c>
      <c r="CA337" s="5" t="str">
        <f t="shared" si="126"/>
        <v/>
      </c>
      <c r="CB337" s="5" t="str">
        <f t="shared" si="126"/>
        <v/>
      </c>
      <c r="CC337" s="5" t="str">
        <f t="shared" si="126"/>
        <v/>
      </c>
      <c r="CD337" s="5" t="str">
        <f t="shared" si="126"/>
        <v/>
      </c>
      <c r="CE337" s="5" t="str">
        <f t="shared" si="126"/>
        <v/>
      </c>
      <c r="CF337" s="5" t="str">
        <f t="shared" si="126"/>
        <v/>
      </c>
      <c r="CG337" s="5" t="str">
        <f t="shared" si="126"/>
        <v/>
      </c>
      <c r="CH337" s="5" t="str">
        <f t="shared" si="126"/>
        <v/>
      </c>
      <c r="CI337" s="5" t="str">
        <f t="shared" si="126"/>
        <v/>
      </c>
      <c r="CJ337" s="5" t="str">
        <f t="shared" si="126"/>
        <v/>
      </c>
      <c r="CK337" s="5" t="str">
        <f t="shared" si="126"/>
        <v/>
      </c>
      <c r="CL337" s="5" t="str">
        <f t="shared" si="126"/>
        <v/>
      </c>
      <c r="CM337" s="5" t="str">
        <f t="shared" si="126"/>
        <v/>
      </c>
      <c r="CN337" s="5" t="str">
        <f t="shared" si="126"/>
        <v/>
      </c>
      <c r="CO337" s="5" t="str">
        <f t="shared" si="126"/>
        <v/>
      </c>
      <c r="CP337" s="5" t="str">
        <f t="shared" si="126"/>
        <v>*</v>
      </c>
      <c r="CQ337" s="5" t="str">
        <f t="shared" si="126"/>
        <v>*</v>
      </c>
      <c r="CR337" s="5" t="str">
        <f t="shared" si="126"/>
        <v>*</v>
      </c>
      <c r="CS337" s="5" t="str">
        <f t="shared" si="126"/>
        <v>*</v>
      </c>
      <c r="CT337" s="5" t="str">
        <f t="shared" si="126"/>
        <v>*</v>
      </c>
      <c r="CU337" s="5" t="str">
        <f t="shared" si="126"/>
        <v>*</v>
      </c>
      <c r="CV337" s="5" t="str">
        <f t="shared" si="126"/>
        <v>*</v>
      </c>
      <c r="CW337" s="5" t="str">
        <f t="shared" si="126"/>
        <v>*</v>
      </c>
      <c r="CX337" s="5" t="str">
        <f t="shared" si="126"/>
        <v>*</v>
      </c>
      <c r="CY337" s="5" t="str">
        <f t="shared" si="126"/>
        <v>*</v>
      </c>
      <c r="CZ337" s="5" t="str">
        <f t="shared" si="126"/>
        <v>*</v>
      </c>
      <c r="DA337" s="5" t="str">
        <f t="shared" si="126"/>
        <v>*</v>
      </c>
      <c r="DB337" s="5" t="str">
        <f t="shared" si="126"/>
        <v>*</v>
      </c>
      <c r="DC337" s="5" t="str">
        <f t="shared" si="126"/>
        <v>*</v>
      </c>
      <c r="DD337" s="5" t="str">
        <f t="shared" ref="DD337:DK337" si="127">IF(OR(AND($H336&lt;=$F334,DD$7&gt;=$H336,DD$7&lt;=$I336,DD$7&lt;=$G334),AND(DD$7&gt;=$F334,DD$7&lt;=$G334,$H336&lt;&gt;"",DD$7&gt;=$H336,DD$7&lt;=$I336)),"*",IF(AND(OR($H336&gt;$F334,$I336&gt;$G334),OR(AND(DD$7&gt;=$H336,DD$7&lt;=$I336,$H336&gt;$F334),AND(DD$7&gt;=$H336,DD$7&lt;=$I336,$I336&gt;$G334))),"/",""))</f>
        <v>*</v>
      </c>
      <c r="DE337" s="5" t="str">
        <f t="shared" si="127"/>
        <v>*</v>
      </c>
      <c r="DF337" s="5" t="str">
        <f t="shared" si="127"/>
        <v>*</v>
      </c>
      <c r="DG337" s="5" t="str">
        <f t="shared" si="127"/>
        <v>*</v>
      </c>
      <c r="DH337" s="5" t="str">
        <f t="shared" si="127"/>
        <v>*</v>
      </c>
      <c r="DI337" s="5" t="str">
        <f t="shared" si="127"/>
        <v>*</v>
      </c>
      <c r="DJ337" s="5" t="str">
        <f t="shared" si="127"/>
        <v>*</v>
      </c>
      <c r="DK337" s="5" t="str">
        <f t="shared" si="127"/>
        <v>*</v>
      </c>
    </row>
    <row r="338" spans="1:115" ht="18.649999999999999" hidden="1" customHeight="1" outlineLevel="2" x14ac:dyDescent="0.3">
      <c r="A338" s="6"/>
      <c r="B338" s="59" t="s">
        <v>39</v>
      </c>
      <c r="C338" s="59" t="s">
        <v>4</v>
      </c>
      <c r="D338" s="57" t="s">
        <v>104</v>
      </c>
      <c r="E338" s="59"/>
      <c r="F338" s="38">
        <v>44</v>
      </c>
      <c r="G338" s="38">
        <v>47</v>
      </c>
      <c r="H338" s="38"/>
      <c r="I338" s="38"/>
      <c r="J338" s="55">
        <f>COUNTIF(L339:BK339,"/")</f>
        <v>0</v>
      </c>
      <c r="K338" s="56">
        <f>IF(J338="","",J338*10%)</f>
        <v>0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</row>
    <row r="339" spans="1:115" ht="5.15" hidden="1" customHeight="1" outlineLevel="2" x14ac:dyDescent="0.3">
      <c r="A339" s="6"/>
      <c r="B339" s="60"/>
      <c r="C339" s="60"/>
      <c r="D339" s="58"/>
      <c r="E339" s="60"/>
      <c r="F339" s="39"/>
      <c r="G339" s="39"/>
      <c r="H339" s="39"/>
      <c r="I339" s="39"/>
      <c r="J339" s="55"/>
      <c r="K339" s="56"/>
      <c r="L339" s="5" t="str">
        <f t="shared" ref="L339:AQ339" si="128">IF(OR(AND($H338&lt;=$F336,L$7&gt;=$H338,L$7&lt;=$I338,L$7&lt;=$G336),AND(L$7&gt;=$F336,L$7&lt;=$G336,$H338&lt;&gt;"",L$7&gt;=$H338,L$7&lt;=$I338)),"*",IF(AND(OR($H338&gt;$F336,$I338&gt;$G336),OR(AND(L$7&gt;=$H338,L$7&lt;=$I338,$H338&gt;$F336),AND(L$7&gt;=$H338,L$7&lt;=$I338,$I338&gt;$G336))),"/",""))</f>
        <v/>
      </c>
      <c r="M339" s="5" t="str">
        <f t="shared" si="128"/>
        <v/>
      </c>
      <c r="N339" s="5" t="str">
        <f t="shared" si="128"/>
        <v/>
      </c>
      <c r="O339" s="5" t="str">
        <f t="shared" si="128"/>
        <v/>
      </c>
      <c r="P339" s="5" t="str">
        <f t="shared" si="128"/>
        <v/>
      </c>
      <c r="Q339" s="5" t="str">
        <f t="shared" si="128"/>
        <v/>
      </c>
      <c r="R339" s="5" t="str">
        <f t="shared" si="128"/>
        <v/>
      </c>
      <c r="S339" s="5" t="str">
        <f t="shared" si="128"/>
        <v/>
      </c>
      <c r="T339" s="5" t="str">
        <f t="shared" si="128"/>
        <v/>
      </c>
      <c r="U339" s="5" t="str">
        <f t="shared" si="128"/>
        <v/>
      </c>
      <c r="V339" s="5" t="str">
        <f t="shared" si="128"/>
        <v/>
      </c>
      <c r="W339" s="5" t="str">
        <f t="shared" si="128"/>
        <v/>
      </c>
      <c r="X339" s="5" t="str">
        <f t="shared" si="128"/>
        <v/>
      </c>
      <c r="Y339" s="5" t="str">
        <f t="shared" si="128"/>
        <v/>
      </c>
      <c r="Z339" s="5" t="str">
        <f t="shared" si="128"/>
        <v/>
      </c>
      <c r="AA339" s="5" t="str">
        <f t="shared" si="128"/>
        <v/>
      </c>
      <c r="AB339" s="5" t="str">
        <f t="shared" si="128"/>
        <v/>
      </c>
      <c r="AC339" s="5" t="str">
        <f t="shared" si="128"/>
        <v/>
      </c>
      <c r="AD339" s="5" t="str">
        <f t="shared" si="128"/>
        <v/>
      </c>
      <c r="AE339" s="5" t="str">
        <f t="shared" si="128"/>
        <v/>
      </c>
      <c r="AF339" s="5" t="str">
        <f t="shared" si="128"/>
        <v/>
      </c>
      <c r="AG339" s="5" t="str">
        <f t="shared" si="128"/>
        <v/>
      </c>
      <c r="AH339" s="5" t="str">
        <f t="shared" si="128"/>
        <v/>
      </c>
      <c r="AI339" s="5" t="str">
        <f t="shared" si="128"/>
        <v/>
      </c>
      <c r="AJ339" s="5" t="str">
        <f t="shared" si="128"/>
        <v/>
      </c>
      <c r="AK339" s="5" t="str">
        <f t="shared" si="128"/>
        <v/>
      </c>
      <c r="AL339" s="5" t="str">
        <f t="shared" si="128"/>
        <v/>
      </c>
      <c r="AM339" s="5" t="str">
        <f t="shared" si="128"/>
        <v/>
      </c>
      <c r="AN339" s="5" t="str">
        <f t="shared" si="128"/>
        <v/>
      </c>
      <c r="AO339" s="5" t="str">
        <f t="shared" si="128"/>
        <v/>
      </c>
      <c r="AP339" s="5" t="str">
        <f t="shared" si="128"/>
        <v/>
      </c>
      <c r="AQ339" s="5" t="str">
        <f t="shared" si="128"/>
        <v/>
      </c>
      <c r="AR339" s="5" t="str">
        <f t="shared" ref="AR339:BW339" si="129">IF(OR(AND($H338&lt;=$F336,AR$7&gt;=$H338,AR$7&lt;=$I338,AR$7&lt;=$G336),AND(AR$7&gt;=$F336,AR$7&lt;=$G336,$H338&lt;&gt;"",AR$7&gt;=$H338,AR$7&lt;=$I338)),"*",IF(AND(OR($H338&gt;$F336,$I338&gt;$G336),OR(AND(AR$7&gt;=$H338,AR$7&lt;=$I338,$H338&gt;$F336),AND(AR$7&gt;=$H338,AR$7&lt;=$I338,$I338&gt;$G336))),"/",""))</f>
        <v/>
      </c>
      <c r="AS339" s="5" t="str">
        <f t="shared" si="129"/>
        <v/>
      </c>
      <c r="AT339" s="5" t="str">
        <f t="shared" si="129"/>
        <v/>
      </c>
      <c r="AU339" s="5" t="str">
        <f t="shared" si="129"/>
        <v/>
      </c>
      <c r="AV339" s="5" t="str">
        <f t="shared" si="129"/>
        <v/>
      </c>
      <c r="AW339" s="5" t="str">
        <f t="shared" si="129"/>
        <v/>
      </c>
      <c r="AX339" s="5" t="str">
        <f t="shared" si="129"/>
        <v/>
      </c>
      <c r="AY339" s="5" t="str">
        <f t="shared" si="129"/>
        <v/>
      </c>
      <c r="AZ339" s="5" t="str">
        <f t="shared" si="129"/>
        <v/>
      </c>
      <c r="BA339" s="5" t="str">
        <f t="shared" si="129"/>
        <v/>
      </c>
      <c r="BB339" s="5" t="str">
        <f t="shared" si="129"/>
        <v/>
      </c>
      <c r="BC339" s="5" t="str">
        <f t="shared" si="129"/>
        <v/>
      </c>
      <c r="BD339" s="5" t="str">
        <f t="shared" si="129"/>
        <v/>
      </c>
      <c r="BE339" s="5" t="str">
        <f t="shared" si="129"/>
        <v/>
      </c>
      <c r="BF339" s="5" t="str">
        <f t="shared" si="129"/>
        <v/>
      </c>
      <c r="BG339" s="5" t="str">
        <f t="shared" si="129"/>
        <v/>
      </c>
      <c r="BH339" s="5" t="str">
        <f t="shared" si="129"/>
        <v/>
      </c>
      <c r="BI339" s="5" t="str">
        <f t="shared" si="129"/>
        <v/>
      </c>
      <c r="BJ339" s="5" t="str">
        <f t="shared" si="129"/>
        <v/>
      </c>
      <c r="BK339" s="5" t="str">
        <f t="shared" si="129"/>
        <v/>
      </c>
      <c r="BL339" s="5" t="str">
        <f t="shared" si="129"/>
        <v/>
      </c>
      <c r="BM339" s="5" t="str">
        <f t="shared" si="129"/>
        <v/>
      </c>
      <c r="BN339" s="5" t="str">
        <f t="shared" si="129"/>
        <v/>
      </c>
      <c r="BO339" s="5" t="str">
        <f t="shared" si="129"/>
        <v/>
      </c>
      <c r="BP339" s="5" t="str">
        <f t="shared" si="129"/>
        <v/>
      </c>
      <c r="BQ339" s="5" t="str">
        <f t="shared" si="129"/>
        <v/>
      </c>
      <c r="BR339" s="5" t="str">
        <f t="shared" si="129"/>
        <v/>
      </c>
      <c r="BS339" s="5" t="str">
        <f t="shared" si="129"/>
        <v/>
      </c>
      <c r="BT339" s="5" t="str">
        <f t="shared" si="129"/>
        <v/>
      </c>
      <c r="BU339" s="5" t="str">
        <f t="shared" si="129"/>
        <v/>
      </c>
      <c r="BV339" s="5" t="str">
        <f t="shared" si="129"/>
        <v/>
      </c>
      <c r="BW339" s="5" t="str">
        <f t="shared" si="129"/>
        <v/>
      </c>
      <c r="BX339" s="5" t="str">
        <f t="shared" ref="BX339:DC339" si="130">IF(OR(AND($H338&lt;=$F336,BX$7&gt;=$H338,BX$7&lt;=$I338,BX$7&lt;=$G336),AND(BX$7&gt;=$F336,BX$7&lt;=$G336,$H338&lt;&gt;"",BX$7&gt;=$H338,BX$7&lt;=$I338)),"*",IF(AND(OR($H338&gt;$F336,$I338&gt;$G336),OR(AND(BX$7&gt;=$H338,BX$7&lt;=$I338,$H338&gt;$F336),AND(BX$7&gt;=$H338,BX$7&lt;=$I338,$I338&gt;$G336))),"/",""))</f>
        <v/>
      </c>
      <c r="BY339" s="5" t="str">
        <f t="shared" si="130"/>
        <v/>
      </c>
      <c r="BZ339" s="5" t="str">
        <f t="shared" si="130"/>
        <v/>
      </c>
      <c r="CA339" s="5" t="str">
        <f t="shared" si="130"/>
        <v/>
      </c>
      <c r="CB339" s="5" t="str">
        <f t="shared" si="130"/>
        <v/>
      </c>
      <c r="CC339" s="5" t="str">
        <f t="shared" si="130"/>
        <v/>
      </c>
      <c r="CD339" s="5" t="str">
        <f t="shared" si="130"/>
        <v/>
      </c>
      <c r="CE339" s="5" t="str">
        <f t="shared" si="130"/>
        <v/>
      </c>
      <c r="CF339" s="5" t="str">
        <f t="shared" si="130"/>
        <v/>
      </c>
      <c r="CG339" s="5" t="str">
        <f t="shared" si="130"/>
        <v/>
      </c>
      <c r="CH339" s="5" t="str">
        <f t="shared" si="130"/>
        <v/>
      </c>
      <c r="CI339" s="5" t="str">
        <f t="shared" si="130"/>
        <v/>
      </c>
      <c r="CJ339" s="5" t="str">
        <f t="shared" si="130"/>
        <v/>
      </c>
      <c r="CK339" s="5" t="str">
        <f t="shared" si="130"/>
        <v/>
      </c>
      <c r="CL339" s="5" t="str">
        <f t="shared" si="130"/>
        <v/>
      </c>
      <c r="CM339" s="5" t="str">
        <f t="shared" si="130"/>
        <v/>
      </c>
      <c r="CN339" s="5" t="str">
        <f t="shared" si="130"/>
        <v/>
      </c>
      <c r="CO339" s="5" t="str">
        <f t="shared" si="130"/>
        <v/>
      </c>
      <c r="CP339" s="5" t="str">
        <f t="shared" si="130"/>
        <v>*</v>
      </c>
      <c r="CQ339" s="5" t="str">
        <f t="shared" si="130"/>
        <v>*</v>
      </c>
      <c r="CR339" s="5" t="str">
        <f t="shared" si="130"/>
        <v>*</v>
      </c>
      <c r="CS339" s="5" t="str">
        <f t="shared" si="130"/>
        <v>*</v>
      </c>
      <c r="CT339" s="5" t="str">
        <f t="shared" si="130"/>
        <v>*</v>
      </c>
      <c r="CU339" s="5" t="str">
        <f t="shared" si="130"/>
        <v>*</v>
      </c>
      <c r="CV339" s="5" t="str">
        <f t="shared" si="130"/>
        <v>*</v>
      </c>
      <c r="CW339" s="5" t="str">
        <f t="shared" si="130"/>
        <v>*</v>
      </c>
      <c r="CX339" s="5" t="str">
        <f t="shared" si="130"/>
        <v>*</v>
      </c>
      <c r="CY339" s="5" t="str">
        <f t="shared" si="130"/>
        <v>*</v>
      </c>
      <c r="CZ339" s="5" t="str">
        <f t="shared" si="130"/>
        <v>*</v>
      </c>
      <c r="DA339" s="5" t="str">
        <f t="shared" si="130"/>
        <v>*</v>
      </c>
      <c r="DB339" s="5" t="str">
        <f t="shared" si="130"/>
        <v>*</v>
      </c>
      <c r="DC339" s="5" t="str">
        <f t="shared" si="130"/>
        <v>*</v>
      </c>
      <c r="DD339" s="5" t="str">
        <f t="shared" ref="DD339:DK339" si="131">IF(OR(AND($H338&lt;=$F336,DD$7&gt;=$H338,DD$7&lt;=$I338,DD$7&lt;=$G336),AND(DD$7&gt;=$F336,DD$7&lt;=$G336,$H338&lt;&gt;"",DD$7&gt;=$H338,DD$7&lt;=$I338)),"*",IF(AND(OR($H338&gt;$F336,$I338&gt;$G336),OR(AND(DD$7&gt;=$H338,DD$7&lt;=$I338,$H338&gt;$F336),AND(DD$7&gt;=$H338,DD$7&lt;=$I338,$I338&gt;$G336))),"/",""))</f>
        <v>*</v>
      </c>
      <c r="DE339" s="5" t="str">
        <f t="shared" si="131"/>
        <v>*</v>
      </c>
      <c r="DF339" s="5" t="str">
        <f t="shared" si="131"/>
        <v>*</v>
      </c>
      <c r="DG339" s="5" t="str">
        <f t="shared" si="131"/>
        <v>*</v>
      </c>
      <c r="DH339" s="5" t="str">
        <f t="shared" si="131"/>
        <v>*</v>
      </c>
      <c r="DI339" s="5" t="str">
        <f t="shared" si="131"/>
        <v>*</v>
      </c>
      <c r="DJ339" s="5" t="str">
        <f t="shared" si="131"/>
        <v>*</v>
      </c>
      <c r="DK339" s="5" t="str">
        <f t="shared" si="131"/>
        <v>*</v>
      </c>
    </row>
    <row r="340" spans="1:115" ht="15.65" hidden="1" customHeight="1" outlineLevel="2" x14ac:dyDescent="0.3">
      <c r="A340" s="6"/>
      <c r="B340" s="59" t="s">
        <v>39</v>
      </c>
      <c r="C340" s="59" t="s">
        <v>4</v>
      </c>
      <c r="D340" s="57" t="s">
        <v>80</v>
      </c>
      <c r="E340" s="59"/>
      <c r="F340" s="38">
        <v>48</v>
      </c>
      <c r="G340" s="38">
        <v>48</v>
      </c>
      <c r="H340" s="38"/>
      <c r="I340" s="38"/>
      <c r="J340" s="55">
        <f>COUNTIF(L341:BK341,"/")</f>
        <v>0</v>
      </c>
      <c r="K340" s="56">
        <f>IF(J340="","",J340*11.1%)</f>
        <v>0</v>
      </c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</row>
    <row r="341" spans="1:115" ht="5.15" hidden="1" customHeight="1" outlineLevel="2" x14ac:dyDescent="0.3">
      <c r="A341" s="6"/>
      <c r="B341" s="60"/>
      <c r="C341" s="60"/>
      <c r="D341" s="58"/>
      <c r="E341" s="60"/>
      <c r="F341" s="39"/>
      <c r="G341" s="39"/>
      <c r="H341" s="39"/>
      <c r="I341" s="39"/>
      <c r="J341" s="55"/>
      <c r="K341" s="56"/>
      <c r="L341" s="5" t="str">
        <f t="shared" ref="L341:AQ341" si="132">IF(OR(AND($H340&lt;=$F338,L$7&gt;=$H340,L$7&lt;=$I340,L$7&lt;=$G338),AND(L$7&gt;=$F338,L$7&lt;=$G338,$H340&lt;&gt;"",L$7&gt;=$H340,L$7&lt;=$I340)),"*",IF(AND(OR($H340&gt;$F338,$I340&gt;$G338),OR(AND(L$7&gt;=$H340,L$7&lt;=$I340,$H340&gt;$F338),AND(L$7&gt;=$H340,L$7&lt;=$I340,$I340&gt;$G338))),"/",""))</f>
        <v/>
      </c>
      <c r="M341" s="5" t="str">
        <f t="shared" si="132"/>
        <v/>
      </c>
      <c r="N341" s="5" t="str">
        <f t="shared" si="132"/>
        <v/>
      </c>
      <c r="O341" s="5" t="str">
        <f t="shared" si="132"/>
        <v/>
      </c>
      <c r="P341" s="5" t="str">
        <f t="shared" si="132"/>
        <v/>
      </c>
      <c r="Q341" s="5" t="str">
        <f t="shared" si="132"/>
        <v/>
      </c>
      <c r="R341" s="5" t="str">
        <f t="shared" si="132"/>
        <v/>
      </c>
      <c r="S341" s="5" t="str">
        <f t="shared" si="132"/>
        <v/>
      </c>
      <c r="T341" s="5" t="str">
        <f t="shared" si="132"/>
        <v/>
      </c>
      <c r="U341" s="5" t="str">
        <f t="shared" si="132"/>
        <v/>
      </c>
      <c r="V341" s="5" t="str">
        <f t="shared" si="132"/>
        <v/>
      </c>
      <c r="W341" s="5" t="str">
        <f t="shared" si="132"/>
        <v/>
      </c>
      <c r="X341" s="5" t="str">
        <f t="shared" si="132"/>
        <v/>
      </c>
      <c r="Y341" s="5" t="str">
        <f t="shared" si="132"/>
        <v/>
      </c>
      <c r="Z341" s="5" t="str">
        <f t="shared" si="132"/>
        <v/>
      </c>
      <c r="AA341" s="5" t="str">
        <f t="shared" si="132"/>
        <v/>
      </c>
      <c r="AB341" s="5" t="str">
        <f t="shared" si="132"/>
        <v/>
      </c>
      <c r="AC341" s="5" t="str">
        <f t="shared" si="132"/>
        <v/>
      </c>
      <c r="AD341" s="5" t="str">
        <f t="shared" si="132"/>
        <v/>
      </c>
      <c r="AE341" s="5" t="str">
        <f t="shared" si="132"/>
        <v/>
      </c>
      <c r="AF341" s="5" t="str">
        <f t="shared" si="132"/>
        <v/>
      </c>
      <c r="AG341" s="5" t="str">
        <f t="shared" si="132"/>
        <v/>
      </c>
      <c r="AH341" s="5" t="str">
        <f t="shared" si="132"/>
        <v/>
      </c>
      <c r="AI341" s="5" t="str">
        <f t="shared" si="132"/>
        <v/>
      </c>
      <c r="AJ341" s="5" t="str">
        <f t="shared" si="132"/>
        <v/>
      </c>
      <c r="AK341" s="5" t="str">
        <f t="shared" si="132"/>
        <v/>
      </c>
      <c r="AL341" s="5" t="str">
        <f t="shared" si="132"/>
        <v/>
      </c>
      <c r="AM341" s="5" t="str">
        <f t="shared" si="132"/>
        <v/>
      </c>
      <c r="AN341" s="5" t="str">
        <f t="shared" si="132"/>
        <v/>
      </c>
      <c r="AO341" s="5" t="str">
        <f t="shared" si="132"/>
        <v/>
      </c>
      <c r="AP341" s="5" t="str">
        <f t="shared" si="132"/>
        <v/>
      </c>
      <c r="AQ341" s="5" t="str">
        <f t="shared" si="132"/>
        <v/>
      </c>
      <c r="AR341" s="5" t="str">
        <f t="shared" ref="AR341:BW341" si="133">IF(OR(AND($H340&lt;=$F338,AR$7&gt;=$H340,AR$7&lt;=$I340,AR$7&lt;=$G338),AND(AR$7&gt;=$F338,AR$7&lt;=$G338,$H340&lt;&gt;"",AR$7&gt;=$H340,AR$7&lt;=$I340)),"*",IF(AND(OR($H340&gt;$F338,$I340&gt;$G338),OR(AND(AR$7&gt;=$H340,AR$7&lt;=$I340,$H340&gt;$F338),AND(AR$7&gt;=$H340,AR$7&lt;=$I340,$I340&gt;$G338))),"/",""))</f>
        <v/>
      </c>
      <c r="AS341" s="5" t="str">
        <f t="shared" si="133"/>
        <v/>
      </c>
      <c r="AT341" s="5" t="str">
        <f t="shared" si="133"/>
        <v/>
      </c>
      <c r="AU341" s="5" t="str">
        <f t="shared" si="133"/>
        <v/>
      </c>
      <c r="AV341" s="5" t="str">
        <f t="shared" si="133"/>
        <v/>
      </c>
      <c r="AW341" s="5" t="str">
        <f t="shared" si="133"/>
        <v/>
      </c>
      <c r="AX341" s="5" t="str">
        <f t="shared" si="133"/>
        <v/>
      </c>
      <c r="AY341" s="5" t="str">
        <f t="shared" si="133"/>
        <v/>
      </c>
      <c r="AZ341" s="5" t="str">
        <f t="shared" si="133"/>
        <v/>
      </c>
      <c r="BA341" s="5" t="str">
        <f t="shared" si="133"/>
        <v/>
      </c>
      <c r="BB341" s="5" t="str">
        <f t="shared" si="133"/>
        <v/>
      </c>
      <c r="BC341" s="5" t="str">
        <f t="shared" si="133"/>
        <v/>
      </c>
      <c r="BD341" s="5" t="str">
        <f t="shared" si="133"/>
        <v/>
      </c>
      <c r="BE341" s="5" t="str">
        <f t="shared" si="133"/>
        <v/>
      </c>
      <c r="BF341" s="5" t="str">
        <f t="shared" si="133"/>
        <v/>
      </c>
      <c r="BG341" s="5" t="str">
        <f t="shared" si="133"/>
        <v/>
      </c>
      <c r="BH341" s="5" t="str">
        <f t="shared" si="133"/>
        <v/>
      </c>
      <c r="BI341" s="5" t="str">
        <f t="shared" si="133"/>
        <v/>
      </c>
      <c r="BJ341" s="5" t="str">
        <f t="shared" si="133"/>
        <v/>
      </c>
      <c r="BK341" s="5" t="str">
        <f t="shared" si="133"/>
        <v/>
      </c>
      <c r="BL341" s="5" t="str">
        <f t="shared" si="133"/>
        <v/>
      </c>
      <c r="BM341" s="5" t="str">
        <f t="shared" si="133"/>
        <v/>
      </c>
      <c r="BN341" s="5" t="str">
        <f t="shared" si="133"/>
        <v/>
      </c>
      <c r="BO341" s="5" t="str">
        <f t="shared" si="133"/>
        <v/>
      </c>
      <c r="BP341" s="5" t="str">
        <f t="shared" si="133"/>
        <v/>
      </c>
      <c r="BQ341" s="5" t="str">
        <f t="shared" si="133"/>
        <v/>
      </c>
      <c r="BR341" s="5" t="str">
        <f t="shared" si="133"/>
        <v/>
      </c>
      <c r="BS341" s="5" t="str">
        <f t="shared" si="133"/>
        <v/>
      </c>
      <c r="BT341" s="5" t="str">
        <f t="shared" si="133"/>
        <v/>
      </c>
      <c r="BU341" s="5" t="str">
        <f t="shared" si="133"/>
        <v/>
      </c>
      <c r="BV341" s="5" t="str">
        <f t="shared" si="133"/>
        <v/>
      </c>
      <c r="BW341" s="5" t="str">
        <f t="shared" si="133"/>
        <v/>
      </c>
      <c r="BX341" s="5" t="str">
        <f t="shared" ref="BX341:DC341" si="134">IF(OR(AND($H340&lt;=$F338,BX$7&gt;=$H340,BX$7&lt;=$I340,BX$7&lt;=$G338),AND(BX$7&gt;=$F338,BX$7&lt;=$G338,$H340&lt;&gt;"",BX$7&gt;=$H340,BX$7&lt;=$I340)),"*",IF(AND(OR($H340&gt;$F338,$I340&gt;$G338),OR(AND(BX$7&gt;=$H340,BX$7&lt;=$I340,$H340&gt;$F338),AND(BX$7&gt;=$H340,BX$7&lt;=$I340,$I340&gt;$G338))),"/",""))</f>
        <v/>
      </c>
      <c r="BY341" s="5" t="str">
        <f t="shared" si="134"/>
        <v/>
      </c>
      <c r="BZ341" s="5" t="str">
        <f t="shared" si="134"/>
        <v/>
      </c>
      <c r="CA341" s="5" t="str">
        <f t="shared" si="134"/>
        <v/>
      </c>
      <c r="CB341" s="5" t="str">
        <f t="shared" si="134"/>
        <v/>
      </c>
      <c r="CC341" s="5" t="str">
        <f t="shared" si="134"/>
        <v/>
      </c>
      <c r="CD341" s="5" t="str">
        <f t="shared" si="134"/>
        <v/>
      </c>
      <c r="CE341" s="5" t="str">
        <f t="shared" si="134"/>
        <v/>
      </c>
      <c r="CF341" s="5" t="str">
        <f t="shared" si="134"/>
        <v/>
      </c>
      <c r="CG341" s="5" t="str">
        <f t="shared" si="134"/>
        <v/>
      </c>
      <c r="CH341" s="5" t="str">
        <f t="shared" si="134"/>
        <v/>
      </c>
      <c r="CI341" s="5" t="str">
        <f t="shared" si="134"/>
        <v/>
      </c>
      <c r="CJ341" s="5" t="str">
        <f t="shared" si="134"/>
        <v/>
      </c>
      <c r="CK341" s="5" t="str">
        <f t="shared" si="134"/>
        <v/>
      </c>
      <c r="CL341" s="5" t="str">
        <f t="shared" si="134"/>
        <v/>
      </c>
      <c r="CM341" s="5" t="str">
        <f t="shared" si="134"/>
        <v/>
      </c>
      <c r="CN341" s="5" t="str">
        <f t="shared" si="134"/>
        <v/>
      </c>
      <c r="CO341" s="5" t="str">
        <f t="shared" si="134"/>
        <v/>
      </c>
      <c r="CP341" s="5" t="str">
        <f t="shared" si="134"/>
        <v>*</v>
      </c>
      <c r="CQ341" s="5" t="str">
        <f t="shared" si="134"/>
        <v>*</v>
      </c>
      <c r="CR341" s="5" t="str">
        <f t="shared" si="134"/>
        <v>*</v>
      </c>
      <c r="CS341" s="5" t="str">
        <f t="shared" si="134"/>
        <v>*</v>
      </c>
      <c r="CT341" s="5" t="str">
        <f t="shared" si="134"/>
        <v>*</v>
      </c>
      <c r="CU341" s="5" t="str">
        <f t="shared" si="134"/>
        <v>*</v>
      </c>
      <c r="CV341" s="5" t="str">
        <f t="shared" si="134"/>
        <v>*</v>
      </c>
      <c r="CW341" s="5" t="str">
        <f t="shared" si="134"/>
        <v>*</v>
      </c>
      <c r="CX341" s="5" t="str">
        <f t="shared" si="134"/>
        <v>*</v>
      </c>
      <c r="CY341" s="5" t="str">
        <f t="shared" si="134"/>
        <v>*</v>
      </c>
      <c r="CZ341" s="5" t="str">
        <f t="shared" si="134"/>
        <v>*</v>
      </c>
      <c r="DA341" s="5" t="str">
        <f t="shared" si="134"/>
        <v>*</v>
      </c>
      <c r="DB341" s="5" t="str">
        <f t="shared" si="134"/>
        <v>*</v>
      </c>
      <c r="DC341" s="5" t="str">
        <f t="shared" si="134"/>
        <v>*</v>
      </c>
      <c r="DD341" s="5" t="str">
        <f t="shared" ref="DD341:DK341" si="135">IF(OR(AND($H340&lt;=$F338,DD$7&gt;=$H340,DD$7&lt;=$I340,DD$7&lt;=$G338),AND(DD$7&gt;=$F338,DD$7&lt;=$G338,$H340&lt;&gt;"",DD$7&gt;=$H340,DD$7&lt;=$I340)),"*",IF(AND(OR($H340&gt;$F338,$I340&gt;$G338),OR(AND(DD$7&gt;=$H340,DD$7&lt;=$I340,$H340&gt;$F338),AND(DD$7&gt;=$H340,DD$7&lt;=$I340,$I340&gt;$G338))),"/",""))</f>
        <v>*</v>
      </c>
      <c r="DE341" s="5" t="str">
        <f t="shared" si="135"/>
        <v>*</v>
      </c>
      <c r="DF341" s="5" t="str">
        <f t="shared" si="135"/>
        <v>*</v>
      </c>
      <c r="DG341" s="5" t="str">
        <f t="shared" si="135"/>
        <v>*</v>
      </c>
      <c r="DH341" s="5" t="str">
        <f t="shared" si="135"/>
        <v>*</v>
      </c>
      <c r="DI341" s="5" t="str">
        <f t="shared" si="135"/>
        <v>*</v>
      </c>
      <c r="DJ341" s="5" t="str">
        <f t="shared" si="135"/>
        <v>*</v>
      </c>
      <c r="DK341" s="5" t="str">
        <f t="shared" si="135"/>
        <v>*</v>
      </c>
    </row>
    <row r="342" spans="1:115" ht="22.5" hidden="1" customHeight="1" outlineLevel="2" x14ac:dyDescent="0.3">
      <c r="A342" s="6"/>
      <c r="B342" s="59" t="s">
        <v>39</v>
      </c>
      <c r="C342" s="59" t="s">
        <v>4</v>
      </c>
      <c r="D342" s="57" t="s">
        <v>77</v>
      </c>
      <c r="E342" s="59"/>
      <c r="F342" s="38">
        <v>49</v>
      </c>
      <c r="G342" s="38">
        <v>49</v>
      </c>
      <c r="H342" s="38"/>
      <c r="I342" s="38"/>
      <c r="J342" s="55">
        <v>0</v>
      </c>
      <c r="K342" s="56">
        <v>0</v>
      </c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</row>
    <row r="343" spans="1:115" ht="5.15" hidden="1" customHeight="1" outlineLevel="2" x14ac:dyDescent="0.3">
      <c r="A343" s="6"/>
      <c r="B343" s="60"/>
      <c r="C343" s="60"/>
      <c r="D343" s="58"/>
      <c r="E343" s="60"/>
      <c r="F343" s="39"/>
      <c r="G343" s="39"/>
      <c r="H343" s="39"/>
      <c r="I343" s="39"/>
      <c r="J343" s="55"/>
      <c r="K343" s="56"/>
      <c r="L343" s="5" t="s">
        <v>70</v>
      </c>
      <c r="M343" s="5" t="s">
        <v>70</v>
      </c>
      <c r="N343" s="5" t="s">
        <v>70</v>
      </c>
      <c r="O343" s="5" t="s">
        <v>70</v>
      </c>
      <c r="P343" s="5" t="s">
        <v>70</v>
      </c>
      <c r="Q343" s="5" t="s">
        <v>70</v>
      </c>
      <c r="R343" s="5" t="s">
        <v>70</v>
      </c>
      <c r="S343" s="5" t="s">
        <v>70</v>
      </c>
      <c r="T343" s="5" t="s">
        <v>70</v>
      </c>
      <c r="U343" s="5" t="s">
        <v>70</v>
      </c>
      <c r="V343" s="5" t="s">
        <v>70</v>
      </c>
      <c r="W343" s="5" t="s">
        <v>70</v>
      </c>
      <c r="X343" s="5" t="s">
        <v>70</v>
      </c>
      <c r="Y343" s="5" t="s">
        <v>70</v>
      </c>
      <c r="Z343" s="5" t="s">
        <v>70</v>
      </c>
      <c r="AA343" s="5" t="s">
        <v>70</v>
      </c>
      <c r="AB343" s="5" t="s">
        <v>70</v>
      </c>
      <c r="AC343" s="5" t="s">
        <v>70</v>
      </c>
      <c r="AD343" s="5" t="s">
        <v>70</v>
      </c>
      <c r="AE343" s="5" t="s">
        <v>70</v>
      </c>
      <c r="AF343" s="5" t="s">
        <v>70</v>
      </c>
      <c r="AG343" s="5" t="s">
        <v>70</v>
      </c>
      <c r="AH343" s="5" t="s">
        <v>70</v>
      </c>
      <c r="AI343" s="5" t="s">
        <v>70</v>
      </c>
      <c r="AJ343" s="5" t="s">
        <v>70</v>
      </c>
      <c r="AK343" s="5" t="s">
        <v>70</v>
      </c>
      <c r="AL343" s="5" t="s">
        <v>70</v>
      </c>
      <c r="AM343" s="5" t="s">
        <v>70</v>
      </c>
      <c r="AN343" s="5" t="s">
        <v>70</v>
      </c>
      <c r="AO343" s="5" t="s">
        <v>70</v>
      </c>
      <c r="AP343" s="5" t="s">
        <v>70</v>
      </c>
      <c r="AQ343" s="5" t="s">
        <v>70</v>
      </c>
      <c r="AR343" s="5" t="s">
        <v>70</v>
      </c>
      <c r="AS343" s="5" t="s">
        <v>70</v>
      </c>
      <c r="AT343" s="5" t="s">
        <v>70</v>
      </c>
      <c r="AU343" s="5" t="s">
        <v>70</v>
      </c>
      <c r="AV343" s="5" t="s">
        <v>70</v>
      </c>
      <c r="AW343" s="5" t="s">
        <v>70</v>
      </c>
      <c r="AX343" s="5" t="s">
        <v>70</v>
      </c>
      <c r="AY343" s="5" t="s">
        <v>70</v>
      </c>
      <c r="AZ343" s="5" t="s">
        <v>70</v>
      </c>
      <c r="BA343" s="5" t="s">
        <v>70</v>
      </c>
      <c r="BB343" s="5" t="s">
        <v>70</v>
      </c>
      <c r="BC343" s="5" t="s">
        <v>70</v>
      </c>
      <c r="BD343" s="5" t="s">
        <v>70</v>
      </c>
      <c r="BE343" s="5" t="s">
        <v>70</v>
      </c>
      <c r="BF343" s="5" t="s">
        <v>70</v>
      </c>
      <c r="BG343" s="5" t="s">
        <v>70</v>
      </c>
      <c r="BH343" s="5" t="s">
        <v>70</v>
      </c>
      <c r="BI343" s="5" t="s">
        <v>70</v>
      </c>
      <c r="BJ343" s="5" t="s">
        <v>70</v>
      </c>
      <c r="BK343" s="5" t="s">
        <v>70</v>
      </c>
      <c r="BL343" s="5" t="s">
        <v>70</v>
      </c>
      <c r="BM343" s="5" t="s">
        <v>70</v>
      </c>
      <c r="BN343" s="5" t="s">
        <v>70</v>
      </c>
      <c r="BO343" s="5" t="s">
        <v>70</v>
      </c>
      <c r="BP343" s="5" t="s">
        <v>70</v>
      </c>
      <c r="BQ343" s="5" t="s">
        <v>70</v>
      </c>
      <c r="BR343" s="5" t="s">
        <v>70</v>
      </c>
      <c r="BS343" s="5" t="s">
        <v>70</v>
      </c>
      <c r="BT343" s="5" t="s">
        <v>70</v>
      </c>
      <c r="BU343" s="5" t="s">
        <v>70</v>
      </c>
      <c r="BV343" s="5" t="s">
        <v>70</v>
      </c>
      <c r="BW343" s="5" t="s">
        <v>70</v>
      </c>
      <c r="BX343" s="5" t="s">
        <v>70</v>
      </c>
      <c r="BY343" s="5" t="s">
        <v>70</v>
      </c>
      <c r="BZ343" s="5" t="s">
        <v>70</v>
      </c>
      <c r="CA343" s="5" t="s">
        <v>70</v>
      </c>
      <c r="CB343" s="5" t="s">
        <v>70</v>
      </c>
      <c r="CC343" s="5" t="s">
        <v>70</v>
      </c>
      <c r="CD343" s="5" t="s">
        <v>70</v>
      </c>
      <c r="CE343" s="5" t="s">
        <v>70</v>
      </c>
      <c r="CF343" s="5" t="s">
        <v>70</v>
      </c>
      <c r="CG343" s="5" t="s">
        <v>70</v>
      </c>
      <c r="CH343" s="5" t="s">
        <v>70</v>
      </c>
      <c r="CI343" s="5" t="s">
        <v>70</v>
      </c>
      <c r="CJ343" s="5" t="s">
        <v>70</v>
      </c>
      <c r="CK343" s="5" t="s">
        <v>70</v>
      </c>
      <c r="CL343" s="5" t="s">
        <v>70</v>
      </c>
      <c r="CM343" s="5" t="s">
        <v>70</v>
      </c>
      <c r="CN343" s="5" t="s">
        <v>70</v>
      </c>
      <c r="CO343" s="5" t="s">
        <v>70</v>
      </c>
      <c r="CP343" s="5" t="s">
        <v>70</v>
      </c>
      <c r="CQ343" s="5" t="s">
        <v>70</v>
      </c>
      <c r="CR343" s="5" t="s">
        <v>70</v>
      </c>
      <c r="CS343" s="5" t="s">
        <v>70</v>
      </c>
      <c r="CT343" s="5" t="s">
        <v>70</v>
      </c>
      <c r="CU343" s="5" t="s">
        <v>70</v>
      </c>
      <c r="CV343" s="5" t="s">
        <v>70</v>
      </c>
      <c r="CW343" s="5" t="s">
        <v>70</v>
      </c>
      <c r="CX343" s="5" t="s">
        <v>70</v>
      </c>
      <c r="CY343" s="5" t="s">
        <v>70</v>
      </c>
      <c r="CZ343" s="5" t="s">
        <v>70</v>
      </c>
      <c r="DA343" s="5" t="s">
        <v>70</v>
      </c>
      <c r="DB343" s="5" t="s">
        <v>70</v>
      </c>
      <c r="DC343" s="5" t="s">
        <v>70</v>
      </c>
      <c r="DD343" s="5" t="s">
        <v>70</v>
      </c>
      <c r="DE343" s="5" t="s">
        <v>70</v>
      </c>
      <c r="DF343" s="5" t="s">
        <v>70</v>
      </c>
      <c r="DG343" s="5" t="s">
        <v>70</v>
      </c>
      <c r="DH343" s="5" t="s">
        <v>70</v>
      </c>
      <c r="DI343" s="5" t="s">
        <v>70</v>
      </c>
      <c r="DJ343" s="5" t="s">
        <v>70</v>
      </c>
      <c r="DK343" s="5" t="s">
        <v>70</v>
      </c>
    </row>
    <row r="344" spans="1:115" ht="20.5" hidden="1" customHeight="1" outlineLevel="2" x14ac:dyDescent="0.3">
      <c r="A344" s="6"/>
      <c r="B344" s="59" t="s">
        <v>39</v>
      </c>
      <c r="C344" s="59" t="s">
        <v>4</v>
      </c>
      <c r="D344" s="57" t="s">
        <v>78</v>
      </c>
      <c r="E344" s="59"/>
      <c r="F344" s="38">
        <v>50</v>
      </c>
      <c r="G344" s="38">
        <v>50</v>
      </c>
      <c r="H344" s="38"/>
      <c r="I344" s="38"/>
      <c r="J344" s="55">
        <f>COUNTIF(L345:BK345,"/")</f>
        <v>0</v>
      </c>
      <c r="K344" s="56">
        <f>IF(J344="","",J344*11.1%)</f>
        <v>0</v>
      </c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</row>
    <row r="345" spans="1:115" ht="5.15" hidden="1" customHeight="1" outlineLevel="2" x14ac:dyDescent="0.3">
      <c r="A345" s="6"/>
      <c r="B345" s="60"/>
      <c r="C345" s="60"/>
      <c r="D345" s="58"/>
      <c r="E345" s="60"/>
      <c r="F345" s="39"/>
      <c r="G345" s="39"/>
      <c r="H345" s="39"/>
      <c r="I345" s="39"/>
      <c r="J345" s="55"/>
      <c r="K345" s="56"/>
      <c r="L345" s="5" t="str">
        <f t="shared" ref="L345:AQ345" si="136">IF(OR(AND($H344&lt;=$F342,L$7&gt;=$H344,L$7&lt;=$I344,L$7&lt;=$G342),AND(L$7&gt;=$F342,L$7&lt;=$G342,$H344&lt;&gt;"",L$7&gt;=$H344,L$7&lt;=$I344)),"*",IF(AND(OR($H344&gt;$F342,$I344&gt;$G342),OR(AND(L$7&gt;=$H344,L$7&lt;=$I344,$H344&gt;$F342),AND(L$7&gt;=$H344,L$7&lt;=$I344,$I344&gt;$G342))),"/",""))</f>
        <v/>
      </c>
      <c r="M345" s="5" t="str">
        <f t="shared" si="136"/>
        <v/>
      </c>
      <c r="N345" s="5" t="str">
        <f t="shared" si="136"/>
        <v/>
      </c>
      <c r="O345" s="5" t="str">
        <f t="shared" si="136"/>
        <v/>
      </c>
      <c r="P345" s="5" t="str">
        <f t="shared" si="136"/>
        <v/>
      </c>
      <c r="Q345" s="5" t="str">
        <f t="shared" si="136"/>
        <v/>
      </c>
      <c r="R345" s="5" t="str">
        <f t="shared" si="136"/>
        <v/>
      </c>
      <c r="S345" s="5" t="str">
        <f t="shared" si="136"/>
        <v/>
      </c>
      <c r="T345" s="5" t="str">
        <f t="shared" si="136"/>
        <v/>
      </c>
      <c r="U345" s="5" t="str">
        <f t="shared" si="136"/>
        <v/>
      </c>
      <c r="V345" s="5" t="str">
        <f t="shared" si="136"/>
        <v/>
      </c>
      <c r="W345" s="5" t="str">
        <f t="shared" si="136"/>
        <v/>
      </c>
      <c r="X345" s="5" t="str">
        <f t="shared" si="136"/>
        <v/>
      </c>
      <c r="Y345" s="5" t="str">
        <f t="shared" si="136"/>
        <v/>
      </c>
      <c r="Z345" s="5" t="str">
        <f t="shared" si="136"/>
        <v/>
      </c>
      <c r="AA345" s="5" t="str">
        <f t="shared" si="136"/>
        <v/>
      </c>
      <c r="AB345" s="5" t="str">
        <f t="shared" si="136"/>
        <v/>
      </c>
      <c r="AC345" s="5" t="str">
        <f t="shared" si="136"/>
        <v/>
      </c>
      <c r="AD345" s="5" t="str">
        <f t="shared" si="136"/>
        <v/>
      </c>
      <c r="AE345" s="5" t="str">
        <f t="shared" si="136"/>
        <v/>
      </c>
      <c r="AF345" s="5" t="str">
        <f t="shared" si="136"/>
        <v/>
      </c>
      <c r="AG345" s="5" t="str">
        <f t="shared" si="136"/>
        <v/>
      </c>
      <c r="AH345" s="5" t="str">
        <f t="shared" si="136"/>
        <v/>
      </c>
      <c r="AI345" s="5" t="str">
        <f t="shared" si="136"/>
        <v/>
      </c>
      <c r="AJ345" s="5" t="str">
        <f t="shared" si="136"/>
        <v/>
      </c>
      <c r="AK345" s="5" t="str">
        <f t="shared" si="136"/>
        <v/>
      </c>
      <c r="AL345" s="5" t="str">
        <f t="shared" si="136"/>
        <v/>
      </c>
      <c r="AM345" s="5" t="str">
        <f t="shared" si="136"/>
        <v/>
      </c>
      <c r="AN345" s="5" t="str">
        <f t="shared" si="136"/>
        <v/>
      </c>
      <c r="AO345" s="5" t="str">
        <f t="shared" si="136"/>
        <v/>
      </c>
      <c r="AP345" s="5" t="str">
        <f t="shared" si="136"/>
        <v/>
      </c>
      <c r="AQ345" s="5" t="str">
        <f t="shared" si="136"/>
        <v/>
      </c>
      <c r="AR345" s="5" t="str">
        <f t="shared" ref="AR345:BW345" si="137">IF(OR(AND($H344&lt;=$F342,AR$7&gt;=$H344,AR$7&lt;=$I344,AR$7&lt;=$G342),AND(AR$7&gt;=$F342,AR$7&lt;=$G342,$H344&lt;&gt;"",AR$7&gt;=$H344,AR$7&lt;=$I344)),"*",IF(AND(OR($H344&gt;$F342,$I344&gt;$G342),OR(AND(AR$7&gt;=$H344,AR$7&lt;=$I344,$H344&gt;$F342),AND(AR$7&gt;=$H344,AR$7&lt;=$I344,$I344&gt;$G342))),"/",""))</f>
        <v/>
      </c>
      <c r="AS345" s="5" t="str">
        <f t="shared" si="137"/>
        <v/>
      </c>
      <c r="AT345" s="5" t="str">
        <f t="shared" si="137"/>
        <v/>
      </c>
      <c r="AU345" s="5" t="str">
        <f t="shared" si="137"/>
        <v/>
      </c>
      <c r="AV345" s="5" t="str">
        <f t="shared" si="137"/>
        <v/>
      </c>
      <c r="AW345" s="5" t="str">
        <f t="shared" si="137"/>
        <v/>
      </c>
      <c r="AX345" s="5" t="str">
        <f t="shared" si="137"/>
        <v/>
      </c>
      <c r="AY345" s="5" t="str">
        <f t="shared" si="137"/>
        <v/>
      </c>
      <c r="AZ345" s="5" t="str">
        <f t="shared" si="137"/>
        <v/>
      </c>
      <c r="BA345" s="5" t="str">
        <f t="shared" si="137"/>
        <v/>
      </c>
      <c r="BB345" s="5" t="str">
        <f t="shared" si="137"/>
        <v/>
      </c>
      <c r="BC345" s="5" t="str">
        <f t="shared" si="137"/>
        <v/>
      </c>
      <c r="BD345" s="5" t="str">
        <f t="shared" si="137"/>
        <v/>
      </c>
      <c r="BE345" s="5" t="str">
        <f t="shared" si="137"/>
        <v/>
      </c>
      <c r="BF345" s="5" t="str">
        <f t="shared" si="137"/>
        <v/>
      </c>
      <c r="BG345" s="5" t="str">
        <f t="shared" si="137"/>
        <v/>
      </c>
      <c r="BH345" s="5" t="str">
        <f t="shared" si="137"/>
        <v/>
      </c>
      <c r="BI345" s="5" t="str">
        <f t="shared" si="137"/>
        <v/>
      </c>
      <c r="BJ345" s="5" t="str">
        <f t="shared" si="137"/>
        <v/>
      </c>
      <c r="BK345" s="5" t="str">
        <f t="shared" si="137"/>
        <v/>
      </c>
      <c r="BL345" s="5" t="str">
        <f t="shared" si="137"/>
        <v/>
      </c>
      <c r="BM345" s="5" t="str">
        <f t="shared" si="137"/>
        <v/>
      </c>
      <c r="BN345" s="5" t="str">
        <f t="shared" si="137"/>
        <v/>
      </c>
      <c r="BO345" s="5" t="str">
        <f t="shared" si="137"/>
        <v/>
      </c>
      <c r="BP345" s="5" t="str">
        <f t="shared" si="137"/>
        <v/>
      </c>
      <c r="BQ345" s="5" t="str">
        <f t="shared" si="137"/>
        <v/>
      </c>
      <c r="BR345" s="5" t="str">
        <f t="shared" si="137"/>
        <v/>
      </c>
      <c r="BS345" s="5" t="str">
        <f t="shared" si="137"/>
        <v/>
      </c>
      <c r="BT345" s="5" t="str">
        <f t="shared" si="137"/>
        <v/>
      </c>
      <c r="BU345" s="5" t="str">
        <f t="shared" si="137"/>
        <v/>
      </c>
      <c r="BV345" s="5" t="str">
        <f t="shared" si="137"/>
        <v/>
      </c>
      <c r="BW345" s="5" t="str">
        <f t="shared" si="137"/>
        <v/>
      </c>
      <c r="BX345" s="5" t="str">
        <f t="shared" ref="BX345:DC345" si="138">IF(OR(AND($H344&lt;=$F342,BX$7&gt;=$H344,BX$7&lt;=$I344,BX$7&lt;=$G342),AND(BX$7&gt;=$F342,BX$7&lt;=$G342,$H344&lt;&gt;"",BX$7&gt;=$H344,BX$7&lt;=$I344)),"*",IF(AND(OR($H344&gt;$F342,$I344&gt;$G342),OR(AND(BX$7&gt;=$H344,BX$7&lt;=$I344,$H344&gt;$F342),AND(BX$7&gt;=$H344,BX$7&lt;=$I344,$I344&gt;$G342))),"/",""))</f>
        <v/>
      </c>
      <c r="BY345" s="5" t="str">
        <f t="shared" si="138"/>
        <v/>
      </c>
      <c r="BZ345" s="5" t="str">
        <f t="shared" si="138"/>
        <v/>
      </c>
      <c r="CA345" s="5" t="str">
        <f t="shared" si="138"/>
        <v/>
      </c>
      <c r="CB345" s="5" t="str">
        <f t="shared" si="138"/>
        <v/>
      </c>
      <c r="CC345" s="5" t="str">
        <f t="shared" si="138"/>
        <v/>
      </c>
      <c r="CD345" s="5" t="str">
        <f t="shared" si="138"/>
        <v/>
      </c>
      <c r="CE345" s="5" t="str">
        <f t="shared" si="138"/>
        <v/>
      </c>
      <c r="CF345" s="5" t="str">
        <f t="shared" si="138"/>
        <v/>
      </c>
      <c r="CG345" s="5" t="str">
        <f t="shared" si="138"/>
        <v/>
      </c>
      <c r="CH345" s="5" t="str">
        <f t="shared" si="138"/>
        <v/>
      </c>
      <c r="CI345" s="5" t="str">
        <f t="shared" si="138"/>
        <v/>
      </c>
      <c r="CJ345" s="5" t="str">
        <f t="shared" si="138"/>
        <v/>
      </c>
      <c r="CK345" s="5" t="str">
        <f t="shared" si="138"/>
        <v/>
      </c>
      <c r="CL345" s="5" t="str">
        <f t="shared" si="138"/>
        <v/>
      </c>
      <c r="CM345" s="5" t="str">
        <f t="shared" si="138"/>
        <v/>
      </c>
      <c r="CN345" s="5" t="str">
        <f t="shared" si="138"/>
        <v/>
      </c>
      <c r="CO345" s="5" t="str">
        <f t="shared" si="138"/>
        <v/>
      </c>
      <c r="CP345" s="5" t="str">
        <f t="shared" si="138"/>
        <v>*</v>
      </c>
      <c r="CQ345" s="5" t="str">
        <f t="shared" si="138"/>
        <v>*</v>
      </c>
      <c r="CR345" s="5" t="str">
        <f t="shared" si="138"/>
        <v>*</v>
      </c>
      <c r="CS345" s="5" t="str">
        <f t="shared" si="138"/>
        <v>*</v>
      </c>
      <c r="CT345" s="5" t="str">
        <f t="shared" si="138"/>
        <v>*</v>
      </c>
      <c r="CU345" s="5" t="str">
        <f t="shared" si="138"/>
        <v>*</v>
      </c>
      <c r="CV345" s="5" t="str">
        <f t="shared" si="138"/>
        <v>*</v>
      </c>
      <c r="CW345" s="5" t="str">
        <f t="shared" si="138"/>
        <v>*</v>
      </c>
      <c r="CX345" s="5" t="str">
        <f t="shared" si="138"/>
        <v>*</v>
      </c>
      <c r="CY345" s="5" t="str">
        <f t="shared" si="138"/>
        <v>*</v>
      </c>
      <c r="CZ345" s="5" t="str">
        <f t="shared" si="138"/>
        <v>*</v>
      </c>
      <c r="DA345" s="5" t="str">
        <f t="shared" si="138"/>
        <v>*</v>
      </c>
      <c r="DB345" s="5" t="str">
        <f t="shared" si="138"/>
        <v>*</v>
      </c>
      <c r="DC345" s="5" t="str">
        <f t="shared" si="138"/>
        <v>*</v>
      </c>
      <c r="DD345" s="5" t="str">
        <f t="shared" ref="DD345:DK345" si="139">IF(OR(AND($H344&lt;=$F342,DD$7&gt;=$H344,DD$7&lt;=$I344,DD$7&lt;=$G342),AND(DD$7&gt;=$F342,DD$7&lt;=$G342,$H344&lt;&gt;"",DD$7&gt;=$H344,DD$7&lt;=$I344)),"*",IF(AND(OR($H344&gt;$F342,$I344&gt;$G342),OR(AND(DD$7&gt;=$H344,DD$7&lt;=$I344,$H344&gt;$F342),AND(DD$7&gt;=$H344,DD$7&lt;=$I344,$I344&gt;$G342))),"/",""))</f>
        <v>*</v>
      </c>
      <c r="DE345" s="5" t="str">
        <f t="shared" si="139"/>
        <v>*</v>
      </c>
      <c r="DF345" s="5" t="str">
        <f t="shared" si="139"/>
        <v>*</v>
      </c>
      <c r="DG345" s="5" t="str">
        <f t="shared" si="139"/>
        <v>*</v>
      </c>
      <c r="DH345" s="5" t="str">
        <f t="shared" si="139"/>
        <v>*</v>
      </c>
      <c r="DI345" s="5" t="str">
        <f t="shared" si="139"/>
        <v>*</v>
      </c>
      <c r="DJ345" s="5" t="str">
        <f t="shared" si="139"/>
        <v>*</v>
      </c>
      <c r="DK345" s="5" t="str">
        <f t="shared" si="139"/>
        <v>*</v>
      </c>
    </row>
    <row r="346" spans="1:115" ht="17.149999999999999" hidden="1" customHeight="1" outlineLevel="2" x14ac:dyDescent="0.3">
      <c r="A346" s="6"/>
      <c r="B346" s="59" t="s">
        <v>39</v>
      </c>
      <c r="C346" s="59" t="s">
        <v>4</v>
      </c>
      <c r="D346" s="57" t="s">
        <v>105</v>
      </c>
      <c r="E346" s="59"/>
      <c r="F346" s="38">
        <v>33</v>
      </c>
      <c r="G346" s="38">
        <v>33</v>
      </c>
      <c r="H346" s="38"/>
      <c r="I346" s="38"/>
      <c r="J346" s="55">
        <f>COUNTIF(L347:BK347,"/")</f>
        <v>0</v>
      </c>
      <c r="K346" s="56">
        <f>IF(J346="","",J346*11.1%)</f>
        <v>0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</row>
    <row r="347" spans="1:115" ht="5.15" hidden="1" customHeight="1" outlineLevel="2" x14ac:dyDescent="0.3">
      <c r="A347" s="6"/>
      <c r="B347" s="60"/>
      <c r="C347" s="60"/>
      <c r="D347" s="58"/>
      <c r="E347" s="60"/>
      <c r="F347" s="39"/>
      <c r="G347" s="39"/>
      <c r="H347" s="39"/>
      <c r="I347" s="39"/>
      <c r="J347" s="55"/>
      <c r="K347" s="56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</row>
    <row r="348" spans="1:115" ht="18.649999999999999" hidden="1" customHeight="1" outlineLevel="2" x14ac:dyDescent="0.3">
      <c r="A348" s="6"/>
      <c r="B348" s="59" t="s">
        <v>39</v>
      </c>
      <c r="C348" s="59" t="s">
        <v>4</v>
      </c>
      <c r="D348" s="57" t="s">
        <v>80</v>
      </c>
      <c r="E348" s="59"/>
      <c r="F348" s="38">
        <v>34</v>
      </c>
      <c r="G348" s="38">
        <v>34</v>
      </c>
      <c r="H348" s="38"/>
      <c r="I348" s="38"/>
      <c r="J348" s="55">
        <f>COUNTIF(L349:BK349,"/")</f>
        <v>0</v>
      </c>
      <c r="K348" s="56">
        <f>IF(J348="","",J348*11.1%)</f>
        <v>0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</row>
    <row r="349" spans="1:115" ht="5.15" hidden="1" customHeight="1" outlineLevel="2" x14ac:dyDescent="0.3">
      <c r="A349" s="6"/>
      <c r="B349" s="60"/>
      <c r="C349" s="60"/>
      <c r="D349" s="58"/>
      <c r="E349" s="60"/>
      <c r="F349" s="39"/>
      <c r="G349" s="39"/>
      <c r="H349" s="39"/>
      <c r="I349" s="39"/>
      <c r="J349" s="55"/>
      <c r="K349" s="56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</row>
    <row r="350" spans="1:115" ht="16.5" hidden="1" customHeight="1" outlineLevel="2" x14ac:dyDescent="0.3">
      <c r="A350" s="6"/>
      <c r="B350" s="59" t="s">
        <v>39</v>
      </c>
      <c r="C350" s="59" t="s">
        <v>4</v>
      </c>
      <c r="D350" s="57" t="s">
        <v>77</v>
      </c>
      <c r="E350" s="59"/>
      <c r="F350" s="38">
        <v>35</v>
      </c>
      <c r="G350" s="38">
        <v>35</v>
      </c>
      <c r="H350" s="38"/>
      <c r="I350" s="38"/>
      <c r="J350" s="55">
        <f>COUNTIF(L351:BK351,"/")</f>
        <v>0</v>
      </c>
      <c r="K350" s="56">
        <f>IF(J350="","",J350*11.1%)</f>
        <v>0</v>
      </c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</row>
    <row r="351" spans="1:115" ht="5.15" hidden="1" customHeight="1" outlineLevel="2" x14ac:dyDescent="0.3">
      <c r="A351" s="6"/>
      <c r="B351" s="60"/>
      <c r="C351" s="60"/>
      <c r="D351" s="58"/>
      <c r="E351" s="60"/>
      <c r="F351" s="39"/>
      <c r="G351" s="39"/>
      <c r="H351" s="39"/>
      <c r="I351" s="39"/>
      <c r="J351" s="55"/>
      <c r="K351" s="56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</row>
    <row r="352" spans="1:115" ht="20.5" hidden="1" customHeight="1" outlineLevel="2" x14ac:dyDescent="0.3">
      <c r="A352" s="6"/>
      <c r="B352" s="59" t="s">
        <v>39</v>
      </c>
      <c r="C352" s="59" t="s">
        <v>4</v>
      </c>
      <c r="D352" s="57" t="s">
        <v>78</v>
      </c>
      <c r="E352" s="59"/>
      <c r="F352" s="38">
        <v>35</v>
      </c>
      <c r="G352" s="38">
        <v>35</v>
      </c>
      <c r="H352" s="38"/>
      <c r="I352" s="38"/>
      <c r="J352" s="55">
        <f>COUNTIF(L353:BK353,"/")</f>
        <v>0</v>
      </c>
      <c r="K352" s="56">
        <f>IF(J352="","",J352*11.1%)</f>
        <v>0</v>
      </c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</row>
    <row r="353" spans="1:115" ht="5.15" hidden="1" customHeight="1" outlineLevel="2" x14ac:dyDescent="0.3">
      <c r="A353" s="6"/>
      <c r="B353" s="60"/>
      <c r="C353" s="60"/>
      <c r="D353" s="58"/>
      <c r="E353" s="60"/>
      <c r="F353" s="39"/>
      <c r="G353" s="39"/>
      <c r="H353" s="39"/>
      <c r="I353" s="39"/>
      <c r="J353" s="55"/>
      <c r="K353" s="56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</row>
    <row r="354" spans="1:115" ht="22" hidden="1" customHeight="1" outlineLevel="1" collapsed="1" x14ac:dyDescent="0.3">
      <c r="A354" s="6"/>
      <c r="B354" s="61" t="s">
        <v>39</v>
      </c>
      <c r="C354" s="61" t="s">
        <v>4</v>
      </c>
      <c r="D354" s="61" t="s">
        <v>35</v>
      </c>
      <c r="E354" s="59"/>
      <c r="F354" s="38">
        <v>48</v>
      </c>
      <c r="G354" s="38">
        <v>2</v>
      </c>
      <c r="H354" s="38"/>
      <c r="I354" s="38"/>
      <c r="J354" s="55">
        <f>COUNTIF(L355:BK355,"/")</f>
        <v>0</v>
      </c>
      <c r="K354" s="56">
        <f>IF(J354="","",J354*11.1%)</f>
        <v>0</v>
      </c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</row>
    <row r="355" spans="1:115" ht="5.15" hidden="1" customHeight="1" outlineLevel="1" x14ac:dyDescent="0.3">
      <c r="A355" s="6"/>
      <c r="B355" s="62"/>
      <c r="C355" s="62"/>
      <c r="D355" s="62"/>
      <c r="E355" s="60"/>
      <c r="F355" s="39"/>
      <c r="G355" s="39"/>
      <c r="H355" s="39"/>
      <c r="I355" s="39"/>
      <c r="J355" s="55"/>
      <c r="K355" s="56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</row>
    <row r="356" spans="1:115" ht="17.5" hidden="1" customHeight="1" outlineLevel="2" x14ac:dyDescent="0.3">
      <c r="A356" s="6"/>
      <c r="B356" s="59" t="s">
        <v>39</v>
      </c>
      <c r="C356" s="59" t="s">
        <v>4</v>
      </c>
      <c r="D356" s="57" t="s">
        <v>106</v>
      </c>
      <c r="E356" s="59"/>
      <c r="F356" s="38">
        <v>48</v>
      </c>
      <c r="G356" s="38">
        <v>51</v>
      </c>
      <c r="H356" s="38"/>
      <c r="I356" s="38"/>
      <c r="J356" s="55">
        <f>COUNTIF(L357:BK357,"/")</f>
        <v>0</v>
      </c>
      <c r="K356" s="56">
        <f>IF(J356="","",J356*11.1%)</f>
        <v>0</v>
      </c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</row>
    <row r="357" spans="1:115" ht="5.15" hidden="1" customHeight="1" outlineLevel="2" x14ac:dyDescent="0.3">
      <c r="A357" s="6"/>
      <c r="B357" s="60"/>
      <c r="C357" s="60"/>
      <c r="D357" s="58"/>
      <c r="E357" s="60"/>
      <c r="F357" s="39"/>
      <c r="G357" s="39"/>
      <c r="H357" s="39"/>
      <c r="I357" s="39"/>
      <c r="J357" s="55"/>
      <c r="K357" s="56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</row>
    <row r="358" spans="1:115" ht="17.5" hidden="1" customHeight="1" outlineLevel="2" x14ac:dyDescent="0.3">
      <c r="A358" s="6"/>
      <c r="B358" s="59" t="s">
        <v>39</v>
      </c>
      <c r="C358" s="59" t="s">
        <v>4</v>
      </c>
      <c r="D358" s="57" t="s">
        <v>80</v>
      </c>
      <c r="E358" s="59"/>
      <c r="F358" s="38">
        <v>52</v>
      </c>
      <c r="G358" s="38">
        <v>52</v>
      </c>
      <c r="H358" s="38"/>
      <c r="I358" s="38"/>
      <c r="J358" s="55">
        <f>COUNTIF(L359:BK359,"/")</f>
        <v>0</v>
      </c>
      <c r="K358" s="56">
        <f>IF(J358="","",J358*11.1%)</f>
        <v>0</v>
      </c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</row>
    <row r="359" spans="1:115" ht="5.15" hidden="1" customHeight="1" outlineLevel="2" x14ac:dyDescent="0.3">
      <c r="A359" s="6"/>
      <c r="B359" s="60"/>
      <c r="C359" s="60"/>
      <c r="D359" s="58"/>
      <c r="E359" s="60"/>
      <c r="F359" s="39"/>
      <c r="G359" s="39"/>
      <c r="H359" s="39"/>
      <c r="I359" s="39"/>
      <c r="J359" s="55"/>
      <c r="K359" s="56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</row>
    <row r="360" spans="1:115" ht="11.5" hidden="1" customHeight="1" outlineLevel="2" x14ac:dyDescent="0.3">
      <c r="A360" s="6"/>
      <c r="B360" s="59" t="s">
        <v>39</v>
      </c>
      <c r="C360" s="59" t="s">
        <v>4</v>
      </c>
      <c r="D360" s="57" t="s">
        <v>77</v>
      </c>
      <c r="E360" s="59"/>
      <c r="F360" s="38">
        <v>1</v>
      </c>
      <c r="G360" s="38">
        <v>1</v>
      </c>
      <c r="H360" s="38"/>
      <c r="I360" s="38"/>
      <c r="J360" s="55">
        <f>COUNTIF(L361:BK361,"/")</f>
        <v>0</v>
      </c>
      <c r="K360" s="56">
        <f>IF(J360="","",J360*11.1%)</f>
        <v>0</v>
      </c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</row>
    <row r="361" spans="1:115" ht="5.15" hidden="1" customHeight="1" outlineLevel="2" x14ac:dyDescent="0.3">
      <c r="A361" s="6"/>
      <c r="B361" s="60"/>
      <c r="C361" s="60"/>
      <c r="D361" s="58"/>
      <c r="E361" s="60"/>
      <c r="F361" s="39"/>
      <c r="G361" s="39"/>
      <c r="H361" s="39"/>
      <c r="I361" s="39"/>
      <c r="J361" s="55"/>
      <c r="K361" s="56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</row>
    <row r="362" spans="1:115" ht="12" hidden="1" customHeight="1" outlineLevel="2" x14ac:dyDescent="0.3">
      <c r="A362" s="6"/>
      <c r="B362" s="59" t="s">
        <v>39</v>
      </c>
      <c r="C362" s="59" t="s">
        <v>4</v>
      </c>
      <c r="D362" s="57" t="s">
        <v>78</v>
      </c>
      <c r="E362" s="59"/>
      <c r="F362" s="38">
        <v>2</v>
      </c>
      <c r="G362" s="38">
        <v>2</v>
      </c>
      <c r="H362" s="38"/>
      <c r="I362" s="38"/>
      <c r="J362" s="55">
        <f>COUNTIF(L363:BK363,"/")</f>
        <v>0</v>
      </c>
      <c r="K362" s="56">
        <f>IF(J362="","",J362*11.1%)</f>
        <v>0</v>
      </c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</row>
    <row r="363" spans="1:115" ht="5.15" hidden="1" customHeight="1" outlineLevel="2" x14ac:dyDescent="0.3">
      <c r="A363" s="6"/>
      <c r="B363" s="60"/>
      <c r="C363" s="60"/>
      <c r="D363" s="58"/>
      <c r="E363" s="60"/>
      <c r="F363" s="39"/>
      <c r="G363" s="39"/>
      <c r="H363" s="39"/>
      <c r="I363" s="39"/>
      <c r="J363" s="55"/>
      <c r="K363" s="56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</row>
    <row r="364" spans="1:115" ht="23.15" hidden="1" customHeight="1" outlineLevel="1" collapsed="1" x14ac:dyDescent="0.3">
      <c r="A364" s="6"/>
      <c r="B364" s="61" t="s">
        <v>39</v>
      </c>
      <c r="C364" s="61" t="s">
        <v>4</v>
      </c>
      <c r="D364" s="61" t="s">
        <v>36</v>
      </c>
      <c r="E364" s="59"/>
      <c r="F364" s="38">
        <v>52</v>
      </c>
      <c r="G364" s="38">
        <v>7</v>
      </c>
      <c r="H364" s="38"/>
      <c r="I364" s="38"/>
      <c r="J364" s="55">
        <f>COUNTIF(L365:BK365,"/")</f>
        <v>0</v>
      </c>
      <c r="K364" s="56">
        <f>IF(J364="","",J364*11.1%)</f>
        <v>0</v>
      </c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</row>
    <row r="365" spans="1:115" ht="5.15" hidden="1" customHeight="1" outlineLevel="1" x14ac:dyDescent="0.3">
      <c r="A365" s="6"/>
      <c r="B365" s="62"/>
      <c r="C365" s="62"/>
      <c r="D365" s="62"/>
      <c r="E365" s="60"/>
      <c r="F365" s="39"/>
      <c r="G365" s="39"/>
      <c r="H365" s="39"/>
      <c r="I365" s="39"/>
      <c r="J365" s="55"/>
      <c r="K365" s="56"/>
      <c r="L365" s="5" t="str">
        <f t="shared" ref="L365:AQ365" si="140">IF(OR(AND($H364&lt;=$F362,L$7&gt;=$H364,L$7&lt;=$I364,L$7&lt;=$G362),AND(L$7&gt;=$F362,L$7&lt;=$G362,$H364&lt;&gt;"",L$7&gt;=$H364,L$7&lt;=$I364)),"*",IF(AND(OR($H364&gt;$F362,$I364&gt;$G362),OR(AND(L$7&gt;=$H364,L$7&lt;=$I364,$H364&gt;$F362),AND(L$7&gt;=$H364,L$7&lt;=$I364,$I364&gt;$G362))),"/",""))</f>
        <v/>
      </c>
      <c r="M365" s="5" t="str">
        <f t="shared" si="140"/>
        <v/>
      </c>
      <c r="N365" s="5" t="str">
        <f t="shared" si="140"/>
        <v/>
      </c>
      <c r="O365" s="5" t="str">
        <f t="shared" si="140"/>
        <v/>
      </c>
      <c r="P365" s="5" t="str">
        <f t="shared" si="140"/>
        <v/>
      </c>
      <c r="Q365" s="5" t="str">
        <f t="shared" si="140"/>
        <v/>
      </c>
      <c r="R365" s="5" t="str">
        <f t="shared" si="140"/>
        <v/>
      </c>
      <c r="S365" s="5" t="str">
        <f t="shared" si="140"/>
        <v/>
      </c>
      <c r="T365" s="5" t="str">
        <f t="shared" si="140"/>
        <v/>
      </c>
      <c r="U365" s="5" t="str">
        <f t="shared" si="140"/>
        <v/>
      </c>
      <c r="V365" s="5" t="str">
        <f t="shared" si="140"/>
        <v/>
      </c>
      <c r="W365" s="5" t="str">
        <f t="shared" si="140"/>
        <v/>
      </c>
      <c r="X365" s="5" t="str">
        <f t="shared" si="140"/>
        <v/>
      </c>
      <c r="Y365" s="5" t="str">
        <f t="shared" si="140"/>
        <v/>
      </c>
      <c r="Z365" s="5" t="str">
        <f t="shared" si="140"/>
        <v/>
      </c>
      <c r="AA365" s="5" t="str">
        <f t="shared" si="140"/>
        <v/>
      </c>
      <c r="AB365" s="5" t="str">
        <f t="shared" si="140"/>
        <v/>
      </c>
      <c r="AC365" s="5" t="str">
        <f t="shared" si="140"/>
        <v/>
      </c>
      <c r="AD365" s="5" t="str">
        <f t="shared" si="140"/>
        <v/>
      </c>
      <c r="AE365" s="5" t="str">
        <f t="shared" si="140"/>
        <v/>
      </c>
      <c r="AF365" s="5" t="str">
        <f t="shared" si="140"/>
        <v/>
      </c>
      <c r="AG365" s="5" t="str">
        <f t="shared" si="140"/>
        <v/>
      </c>
      <c r="AH365" s="5" t="str">
        <f t="shared" si="140"/>
        <v/>
      </c>
      <c r="AI365" s="5" t="str">
        <f t="shared" si="140"/>
        <v/>
      </c>
      <c r="AJ365" s="5" t="str">
        <f t="shared" si="140"/>
        <v/>
      </c>
      <c r="AK365" s="5" t="str">
        <f t="shared" si="140"/>
        <v/>
      </c>
      <c r="AL365" s="5" t="str">
        <f t="shared" si="140"/>
        <v/>
      </c>
      <c r="AM365" s="5" t="str">
        <f t="shared" si="140"/>
        <v/>
      </c>
      <c r="AN365" s="5" t="str">
        <f t="shared" si="140"/>
        <v/>
      </c>
      <c r="AO365" s="5" t="str">
        <f t="shared" si="140"/>
        <v/>
      </c>
      <c r="AP365" s="5" t="str">
        <f t="shared" si="140"/>
        <v/>
      </c>
      <c r="AQ365" s="5" t="str">
        <f t="shared" si="140"/>
        <v/>
      </c>
      <c r="AR365" s="5" t="str">
        <f t="shared" ref="AR365:BW365" si="141">IF(OR(AND($H364&lt;=$F362,AR$7&gt;=$H364,AR$7&lt;=$I364,AR$7&lt;=$G362),AND(AR$7&gt;=$F362,AR$7&lt;=$G362,$H364&lt;&gt;"",AR$7&gt;=$H364,AR$7&lt;=$I364)),"*",IF(AND(OR($H364&gt;$F362,$I364&gt;$G362),OR(AND(AR$7&gt;=$H364,AR$7&lt;=$I364,$H364&gt;$F362),AND(AR$7&gt;=$H364,AR$7&lt;=$I364,$I364&gt;$G362))),"/",""))</f>
        <v/>
      </c>
      <c r="AS365" s="5" t="str">
        <f t="shared" si="141"/>
        <v/>
      </c>
      <c r="AT365" s="5" t="str">
        <f t="shared" si="141"/>
        <v/>
      </c>
      <c r="AU365" s="5" t="str">
        <f t="shared" si="141"/>
        <v/>
      </c>
      <c r="AV365" s="5" t="str">
        <f t="shared" si="141"/>
        <v/>
      </c>
      <c r="AW365" s="5" t="str">
        <f t="shared" si="141"/>
        <v/>
      </c>
      <c r="AX365" s="5" t="str">
        <f t="shared" si="141"/>
        <v/>
      </c>
      <c r="AY365" s="5" t="str">
        <f t="shared" si="141"/>
        <v/>
      </c>
      <c r="AZ365" s="5" t="str">
        <f t="shared" si="141"/>
        <v/>
      </c>
      <c r="BA365" s="5" t="str">
        <f t="shared" si="141"/>
        <v/>
      </c>
      <c r="BB365" s="5" t="str">
        <f t="shared" si="141"/>
        <v/>
      </c>
      <c r="BC365" s="5" t="str">
        <f t="shared" si="141"/>
        <v/>
      </c>
      <c r="BD365" s="5" t="str">
        <f t="shared" si="141"/>
        <v/>
      </c>
      <c r="BE365" s="5" t="str">
        <f t="shared" si="141"/>
        <v/>
      </c>
      <c r="BF365" s="5" t="str">
        <f t="shared" si="141"/>
        <v/>
      </c>
      <c r="BG365" s="5" t="str">
        <f t="shared" si="141"/>
        <v/>
      </c>
      <c r="BH365" s="5" t="str">
        <f t="shared" si="141"/>
        <v/>
      </c>
      <c r="BI365" s="5" t="str">
        <f t="shared" si="141"/>
        <v/>
      </c>
      <c r="BJ365" s="5" t="str">
        <f t="shared" si="141"/>
        <v/>
      </c>
      <c r="BK365" s="5" t="str">
        <f t="shared" si="141"/>
        <v/>
      </c>
      <c r="BL365" s="5" t="str">
        <f t="shared" si="141"/>
        <v/>
      </c>
      <c r="BM365" s="5" t="str">
        <f t="shared" si="141"/>
        <v/>
      </c>
      <c r="BN365" s="5" t="str">
        <f t="shared" si="141"/>
        <v/>
      </c>
      <c r="BO365" s="5" t="str">
        <f t="shared" si="141"/>
        <v/>
      </c>
      <c r="BP365" s="5" t="str">
        <f t="shared" si="141"/>
        <v/>
      </c>
      <c r="BQ365" s="5" t="str">
        <f t="shared" si="141"/>
        <v/>
      </c>
      <c r="BR365" s="5" t="str">
        <f t="shared" si="141"/>
        <v/>
      </c>
      <c r="BS365" s="5" t="str">
        <f t="shared" si="141"/>
        <v/>
      </c>
      <c r="BT365" s="5" t="str">
        <f t="shared" si="141"/>
        <v/>
      </c>
      <c r="BU365" s="5" t="str">
        <f t="shared" si="141"/>
        <v/>
      </c>
      <c r="BV365" s="5" t="str">
        <f t="shared" si="141"/>
        <v/>
      </c>
      <c r="BW365" s="5" t="str">
        <f t="shared" si="141"/>
        <v/>
      </c>
      <c r="BX365" s="5" t="str">
        <f t="shared" ref="BX365:DC365" si="142">IF(OR(AND($H364&lt;=$F362,BX$7&gt;=$H364,BX$7&lt;=$I364,BX$7&lt;=$G362),AND(BX$7&gt;=$F362,BX$7&lt;=$G362,$H364&lt;&gt;"",BX$7&gt;=$H364,BX$7&lt;=$I364)),"*",IF(AND(OR($H364&gt;$F362,$I364&gt;$G362),OR(AND(BX$7&gt;=$H364,BX$7&lt;=$I364,$H364&gt;$F362),AND(BX$7&gt;=$H364,BX$7&lt;=$I364,$I364&gt;$G362))),"/",""))</f>
        <v/>
      </c>
      <c r="BY365" s="5" t="str">
        <f t="shared" si="142"/>
        <v/>
      </c>
      <c r="BZ365" s="5" t="str">
        <f t="shared" si="142"/>
        <v/>
      </c>
      <c r="CA365" s="5" t="str">
        <f t="shared" si="142"/>
        <v/>
      </c>
      <c r="CB365" s="5" t="str">
        <f t="shared" si="142"/>
        <v/>
      </c>
      <c r="CC365" s="5" t="str">
        <f t="shared" si="142"/>
        <v/>
      </c>
      <c r="CD365" s="5" t="str">
        <f t="shared" si="142"/>
        <v/>
      </c>
      <c r="CE365" s="5" t="str">
        <f t="shared" si="142"/>
        <v/>
      </c>
      <c r="CF365" s="5" t="str">
        <f t="shared" si="142"/>
        <v/>
      </c>
      <c r="CG365" s="5" t="str">
        <f t="shared" si="142"/>
        <v/>
      </c>
      <c r="CH365" s="5" t="str">
        <f t="shared" si="142"/>
        <v/>
      </c>
      <c r="CI365" s="5" t="str">
        <f t="shared" si="142"/>
        <v/>
      </c>
      <c r="CJ365" s="5" t="str">
        <f t="shared" si="142"/>
        <v/>
      </c>
      <c r="CK365" s="5" t="str">
        <f t="shared" si="142"/>
        <v/>
      </c>
      <c r="CL365" s="5" t="str">
        <f t="shared" si="142"/>
        <v/>
      </c>
      <c r="CM365" s="5" t="str">
        <f t="shared" si="142"/>
        <v/>
      </c>
      <c r="CN365" s="5" t="str">
        <f t="shared" si="142"/>
        <v/>
      </c>
      <c r="CO365" s="5" t="str">
        <f t="shared" si="142"/>
        <v/>
      </c>
      <c r="CP365" s="5" t="str">
        <f t="shared" si="142"/>
        <v>*</v>
      </c>
      <c r="CQ365" s="5" t="str">
        <f t="shared" si="142"/>
        <v>*</v>
      </c>
      <c r="CR365" s="5" t="str">
        <f t="shared" si="142"/>
        <v>*</v>
      </c>
      <c r="CS365" s="5" t="str">
        <f t="shared" si="142"/>
        <v>*</v>
      </c>
      <c r="CT365" s="5" t="str">
        <f t="shared" si="142"/>
        <v>*</v>
      </c>
      <c r="CU365" s="5" t="str">
        <f t="shared" si="142"/>
        <v>*</v>
      </c>
      <c r="CV365" s="5" t="str">
        <f t="shared" si="142"/>
        <v>*</v>
      </c>
      <c r="CW365" s="5" t="str">
        <f t="shared" si="142"/>
        <v>*</v>
      </c>
      <c r="CX365" s="5" t="str">
        <f t="shared" si="142"/>
        <v>*</v>
      </c>
      <c r="CY365" s="5" t="str">
        <f t="shared" si="142"/>
        <v>*</v>
      </c>
      <c r="CZ365" s="5" t="str">
        <f t="shared" si="142"/>
        <v>*</v>
      </c>
      <c r="DA365" s="5" t="str">
        <f t="shared" si="142"/>
        <v>*</v>
      </c>
      <c r="DB365" s="5" t="str">
        <f t="shared" si="142"/>
        <v>*</v>
      </c>
      <c r="DC365" s="5" t="str">
        <f t="shared" si="142"/>
        <v>*</v>
      </c>
      <c r="DD365" s="5" t="str">
        <f t="shared" ref="DD365:DK365" si="143">IF(OR(AND($H364&lt;=$F362,DD$7&gt;=$H364,DD$7&lt;=$I364,DD$7&lt;=$G362),AND(DD$7&gt;=$F362,DD$7&lt;=$G362,$H364&lt;&gt;"",DD$7&gt;=$H364,DD$7&lt;=$I364)),"*",IF(AND(OR($H364&gt;$F362,$I364&gt;$G362),OR(AND(DD$7&gt;=$H364,DD$7&lt;=$I364,$H364&gt;$F362),AND(DD$7&gt;=$H364,DD$7&lt;=$I364,$I364&gt;$G362))),"/",""))</f>
        <v>*</v>
      </c>
      <c r="DE365" s="5" t="str">
        <f t="shared" si="143"/>
        <v>*</v>
      </c>
      <c r="DF365" s="5" t="str">
        <f t="shared" si="143"/>
        <v>*</v>
      </c>
      <c r="DG365" s="5" t="str">
        <f t="shared" si="143"/>
        <v>*</v>
      </c>
      <c r="DH365" s="5" t="str">
        <f t="shared" si="143"/>
        <v>*</v>
      </c>
      <c r="DI365" s="5" t="str">
        <f t="shared" si="143"/>
        <v>*</v>
      </c>
      <c r="DJ365" s="5" t="str">
        <f t="shared" si="143"/>
        <v>*</v>
      </c>
      <c r="DK365" s="5" t="str">
        <f t="shared" si="143"/>
        <v>*</v>
      </c>
    </row>
    <row r="366" spans="1:115" ht="17.149999999999999" hidden="1" customHeight="1" outlineLevel="3" x14ac:dyDescent="0.3">
      <c r="A366" s="6"/>
      <c r="B366" s="59" t="s">
        <v>39</v>
      </c>
      <c r="C366" s="59" t="s">
        <v>4</v>
      </c>
      <c r="D366" s="57" t="s">
        <v>107</v>
      </c>
      <c r="E366" s="59"/>
      <c r="F366" s="38">
        <v>52</v>
      </c>
      <c r="G366" s="38">
        <v>4</v>
      </c>
      <c r="H366" s="38"/>
      <c r="I366" s="38"/>
      <c r="J366" s="55">
        <f>COUNTIF(L367:BK367,"/")</f>
        <v>0</v>
      </c>
      <c r="K366" s="56">
        <f>IF(J366="","",J366*11.1%)</f>
        <v>0</v>
      </c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</row>
    <row r="367" spans="1:115" ht="5.15" hidden="1" customHeight="1" outlineLevel="3" x14ac:dyDescent="0.3">
      <c r="A367" s="6"/>
      <c r="B367" s="60"/>
      <c r="C367" s="60"/>
      <c r="D367" s="58"/>
      <c r="E367" s="60"/>
      <c r="F367" s="39"/>
      <c r="G367" s="39"/>
      <c r="H367" s="39"/>
      <c r="I367" s="39"/>
      <c r="J367" s="55"/>
      <c r="K367" s="56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</row>
    <row r="368" spans="1:115" ht="18.649999999999999" hidden="1" customHeight="1" outlineLevel="3" x14ac:dyDescent="0.3">
      <c r="A368" s="6"/>
      <c r="B368" s="59" t="s">
        <v>39</v>
      </c>
      <c r="C368" s="59" t="s">
        <v>4</v>
      </c>
      <c r="D368" s="57" t="s">
        <v>80</v>
      </c>
      <c r="E368" s="59"/>
      <c r="F368" s="38">
        <v>5</v>
      </c>
      <c r="G368" s="38">
        <v>5</v>
      </c>
      <c r="H368" s="38"/>
      <c r="I368" s="38"/>
      <c r="J368" s="55">
        <f>COUNTIF(L369:BK369,"/")</f>
        <v>0</v>
      </c>
      <c r="K368" s="56">
        <f>IF(J368="","",J368*11.1%)</f>
        <v>0</v>
      </c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</row>
    <row r="369" spans="1:115" ht="5.15" hidden="1" customHeight="1" outlineLevel="3" x14ac:dyDescent="0.3">
      <c r="A369" s="6"/>
      <c r="B369" s="60"/>
      <c r="C369" s="60"/>
      <c r="D369" s="58"/>
      <c r="E369" s="60"/>
      <c r="F369" s="39"/>
      <c r="G369" s="39"/>
      <c r="H369" s="39"/>
      <c r="I369" s="39"/>
      <c r="J369" s="55"/>
      <c r="K369" s="56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</row>
    <row r="370" spans="1:115" ht="16.5" hidden="1" customHeight="1" outlineLevel="3" x14ac:dyDescent="0.3">
      <c r="A370" s="6"/>
      <c r="B370" s="59" t="s">
        <v>39</v>
      </c>
      <c r="C370" s="59" t="s">
        <v>4</v>
      </c>
      <c r="D370" s="57" t="s">
        <v>77</v>
      </c>
      <c r="E370" s="59"/>
      <c r="F370" s="38">
        <v>6</v>
      </c>
      <c r="G370" s="38">
        <v>6</v>
      </c>
      <c r="H370" s="38"/>
      <c r="I370" s="38"/>
      <c r="J370" s="55">
        <f>COUNTIF(L371:BK371,"/")</f>
        <v>0</v>
      </c>
      <c r="K370" s="56">
        <f>IF(J370="","",J370*11.1%)</f>
        <v>0</v>
      </c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</row>
    <row r="371" spans="1:115" ht="5.15" hidden="1" customHeight="1" outlineLevel="3" x14ac:dyDescent="0.3">
      <c r="A371" s="6"/>
      <c r="B371" s="60"/>
      <c r="C371" s="60"/>
      <c r="D371" s="58"/>
      <c r="E371" s="60"/>
      <c r="F371" s="39"/>
      <c r="G371" s="39"/>
      <c r="H371" s="39"/>
      <c r="I371" s="39"/>
      <c r="J371" s="55"/>
      <c r="K371" s="56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</row>
    <row r="372" spans="1:115" ht="20.5" hidden="1" customHeight="1" outlineLevel="3" x14ac:dyDescent="0.3">
      <c r="A372" s="6"/>
      <c r="B372" s="59" t="s">
        <v>39</v>
      </c>
      <c r="C372" s="59" t="s">
        <v>4</v>
      </c>
      <c r="D372" s="57" t="s">
        <v>78</v>
      </c>
      <c r="E372" s="59"/>
      <c r="F372" s="38">
        <v>7</v>
      </c>
      <c r="G372" s="38">
        <v>7</v>
      </c>
      <c r="H372" s="38"/>
      <c r="I372" s="38"/>
      <c r="J372" s="55">
        <f>COUNTIF(L373:BK373,"/")</f>
        <v>0</v>
      </c>
      <c r="K372" s="56">
        <f>IF(J372="","",J372*11.1%)</f>
        <v>0</v>
      </c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</row>
    <row r="373" spans="1:115" ht="5.15" hidden="1" customHeight="1" outlineLevel="3" x14ac:dyDescent="0.3">
      <c r="A373" s="6"/>
      <c r="B373" s="60"/>
      <c r="C373" s="60"/>
      <c r="D373" s="58"/>
      <c r="E373" s="60"/>
      <c r="F373" s="39"/>
      <c r="G373" s="39"/>
      <c r="H373" s="39"/>
      <c r="I373" s="39"/>
      <c r="J373" s="55"/>
      <c r="K373" s="56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</row>
    <row r="374" spans="1:115" ht="17.5" hidden="1" customHeight="1" outlineLevel="2" x14ac:dyDescent="0.3">
      <c r="A374" s="6"/>
      <c r="B374" s="59" t="s">
        <v>39</v>
      </c>
      <c r="C374" s="59" t="s">
        <v>4</v>
      </c>
      <c r="D374" s="57" t="s">
        <v>108</v>
      </c>
      <c r="E374" s="59"/>
      <c r="F374" s="38"/>
      <c r="G374" s="38"/>
      <c r="H374" s="38"/>
      <c r="I374" s="38"/>
      <c r="J374" s="55">
        <f>COUNTIF(L375:BK375,"/")</f>
        <v>0</v>
      </c>
      <c r="K374" s="56">
        <f>IF(J374="","",J374*11.1%)</f>
        <v>0</v>
      </c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</row>
    <row r="375" spans="1:115" ht="5.15" hidden="1" customHeight="1" outlineLevel="2" x14ac:dyDescent="0.3">
      <c r="A375" s="6"/>
      <c r="B375" s="60"/>
      <c r="C375" s="60"/>
      <c r="D375" s="58"/>
      <c r="E375" s="60"/>
      <c r="F375" s="39"/>
      <c r="G375" s="39"/>
      <c r="H375" s="39"/>
      <c r="I375" s="39"/>
      <c r="J375" s="55"/>
      <c r="K375" s="56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</row>
    <row r="376" spans="1:115" ht="17.5" hidden="1" customHeight="1" outlineLevel="2" x14ac:dyDescent="0.3">
      <c r="A376" s="6"/>
      <c r="B376" s="59" t="s">
        <v>39</v>
      </c>
      <c r="C376" s="59" t="s">
        <v>4</v>
      </c>
      <c r="D376" s="57" t="s">
        <v>80</v>
      </c>
      <c r="E376" s="59"/>
      <c r="F376" s="38"/>
      <c r="G376" s="38"/>
      <c r="H376" s="38"/>
      <c r="I376" s="38"/>
      <c r="J376" s="55">
        <f>COUNTIF(L377:BK377,"/")</f>
        <v>0</v>
      </c>
      <c r="K376" s="56">
        <f>IF(J376="","",J376*11.1%)</f>
        <v>0</v>
      </c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</row>
    <row r="377" spans="1:115" ht="5.15" hidden="1" customHeight="1" outlineLevel="2" x14ac:dyDescent="0.3">
      <c r="A377" s="6"/>
      <c r="B377" s="60"/>
      <c r="C377" s="60"/>
      <c r="D377" s="58"/>
      <c r="E377" s="60"/>
      <c r="F377" s="39"/>
      <c r="G377" s="39"/>
      <c r="H377" s="39"/>
      <c r="I377" s="39"/>
      <c r="J377" s="55"/>
      <c r="K377" s="56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</row>
    <row r="378" spans="1:115" ht="11.5" hidden="1" customHeight="1" outlineLevel="2" x14ac:dyDescent="0.3">
      <c r="A378" s="6"/>
      <c r="B378" s="59" t="s">
        <v>39</v>
      </c>
      <c r="C378" s="59" t="s">
        <v>4</v>
      </c>
      <c r="D378" s="57" t="s">
        <v>77</v>
      </c>
      <c r="E378" s="59"/>
      <c r="F378" s="38"/>
      <c r="G378" s="38"/>
      <c r="H378" s="38"/>
      <c r="I378" s="38"/>
      <c r="J378" s="55">
        <f>COUNTIF(L379:BK379,"/")</f>
        <v>0</v>
      </c>
      <c r="K378" s="56">
        <f>IF(J378="","",J378*11.1%)</f>
        <v>0</v>
      </c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</row>
    <row r="379" spans="1:115" ht="5.15" hidden="1" customHeight="1" outlineLevel="2" x14ac:dyDescent="0.3">
      <c r="A379" s="6"/>
      <c r="B379" s="60"/>
      <c r="C379" s="60"/>
      <c r="D379" s="58"/>
      <c r="E379" s="60"/>
      <c r="F379" s="39"/>
      <c r="G379" s="39"/>
      <c r="H379" s="39"/>
      <c r="I379" s="39"/>
      <c r="J379" s="55"/>
      <c r="K379" s="56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</row>
    <row r="380" spans="1:115" ht="12" hidden="1" customHeight="1" outlineLevel="2" x14ac:dyDescent="0.3">
      <c r="A380" s="6"/>
      <c r="B380" s="59" t="s">
        <v>39</v>
      </c>
      <c r="C380" s="59" t="s">
        <v>4</v>
      </c>
      <c r="D380" s="57" t="s">
        <v>78</v>
      </c>
      <c r="E380" s="59"/>
      <c r="F380" s="38"/>
      <c r="G380" s="38"/>
      <c r="H380" s="38"/>
      <c r="I380" s="38"/>
      <c r="J380" s="55">
        <f>COUNTIF(L381:BK381,"/")</f>
        <v>0</v>
      </c>
      <c r="K380" s="56">
        <f>IF(J380="","",J380*11.1%)</f>
        <v>0</v>
      </c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</row>
    <row r="381" spans="1:115" ht="5.15" hidden="1" customHeight="1" outlineLevel="2" x14ac:dyDescent="0.3">
      <c r="A381" s="6"/>
      <c r="B381" s="60"/>
      <c r="C381" s="60"/>
      <c r="D381" s="58"/>
      <c r="E381" s="60"/>
      <c r="F381" s="39"/>
      <c r="G381" s="39"/>
      <c r="H381" s="39"/>
      <c r="I381" s="39"/>
      <c r="J381" s="55"/>
      <c r="K381" s="56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</row>
    <row r="382" spans="1:115" ht="18.649999999999999" hidden="1" customHeight="1" outlineLevel="1" collapsed="1" x14ac:dyDescent="0.3">
      <c r="A382" s="6"/>
      <c r="B382" s="61" t="s">
        <v>39</v>
      </c>
      <c r="C382" s="61" t="s">
        <v>4</v>
      </c>
      <c r="D382" s="61" t="s">
        <v>38</v>
      </c>
      <c r="E382" s="59"/>
      <c r="F382" s="38">
        <v>5</v>
      </c>
      <c r="G382" s="38">
        <v>11</v>
      </c>
      <c r="H382" s="38"/>
      <c r="I382" s="38"/>
      <c r="J382" s="55">
        <f>COUNTIF(L383:BK383,"/")</f>
        <v>0</v>
      </c>
      <c r="K382" s="56">
        <f>IF(J382="","",J382*11.1%)</f>
        <v>0</v>
      </c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</row>
    <row r="383" spans="1:115" ht="5.15" hidden="1" customHeight="1" outlineLevel="1" x14ac:dyDescent="0.3">
      <c r="A383" s="6"/>
      <c r="B383" s="62"/>
      <c r="C383" s="62"/>
      <c r="D383" s="62"/>
      <c r="E383" s="60"/>
      <c r="F383" s="39"/>
      <c r="G383" s="39"/>
      <c r="H383" s="39"/>
      <c r="I383" s="39"/>
      <c r="J383" s="55"/>
      <c r="K383" s="56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</row>
    <row r="384" spans="1:115" ht="17.5" hidden="1" customHeight="1" outlineLevel="4" x14ac:dyDescent="0.3">
      <c r="A384" s="6"/>
      <c r="B384" s="59" t="s">
        <v>39</v>
      </c>
      <c r="C384" s="59" t="s">
        <v>4</v>
      </c>
      <c r="D384" s="57" t="s">
        <v>109</v>
      </c>
      <c r="E384" s="59"/>
      <c r="F384" s="38">
        <v>5</v>
      </c>
      <c r="G384" s="38">
        <v>8</v>
      </c>
      <c r="H384" s="38"/>
      <c r="I384" s="38"/>
      <c r="J384" s="55">
        <f>COUNTIF(L385:BK385,"/")</f>
        <v>0</v>
      </c>
      <c r="K384" s="56">
        <f>IF(J384="","",J384*11.1%)</f>
        <v>0</v>
      </c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</row>
    <row r="385" spans="1:115" ht="5.15" hidden="1" customHeight="1" outlineLevel="4" x14ac:dyDescent="0.3">
      <c r="A385" s="6"/>
      <c r="B385" s="60"/>
      <c r="C385" s="60"/>
      <c r="D385" s="58"/>
      <c r="E385" s="60"/>
      <c r="F385" s="39"/>
      <c r="G385" s="39"/>
      <c r="H385" s="39"/>
      <c r="I385" s="39"/>
      <c r="J385" s="55"/>
      <c r="K385" s="56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</row>
    <row r="386" spans="1:115" ht="17.5" hidden="1" customHeight="1" outlineLevel="4" x14ac:dyDescent="0.3">
      <c r="A386" s="6"/>
      <c r="B386" s="59" t="s">
        <v>39</v>
      </c>
      <c r="C386" s="59" t="s">
        <v>4</v>
      </c>
      <c r="D386" s="57" t="s">
        <v>80</v>
      </c>
      <c r="E386" s="59"/>
      <c r="F386" s="38">
        <v>9</v>
      </c>
      <c r="G386" s="38">
        <v>9</v>
      </c>
      <c r="H386" s="38"/>
      <c r="I386" s="38"/>
      <c r="J386" s="55">
        <f>COUNTIF(L387:BK387,"/")</f>
        <v>0</v>
      </c>
      <c r="K386" s="56">
        <f>IF(J386="","",J386*11.1%)</f>
        <v>0</v>
      </c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</row>
    <row r="387" spans="1:115" ht="5.15" hidden="1" customHeight="1" outlineLevel="4" x14ac:dyDescent="0.3">
      <c r="A387" s="6"/>
      <c r="B387" s="60"/>
      <c r="C387" s="60"/>
      <c r="D387" s="58"/>
      <c r="E387" s="60"/>
      <c r="F387" s="39"/>
      <c r="G387" s="39"/>
      <c r="H387" s="39"/>
      <c r="I387" s="39"/>
      <c r="J387" s="55"/>
      <c r="K387" s="56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</row>
    <row r="388" spans="1:115" ht="11.5" hidden="1" customHeight="1" outlineLevel="4" x14ac:dyDescent="0.3">
      <c r="A388" s="6"/>
      <c r="B388" s="59" t="s">
        <v>39</v>
      </c>
      <c r="C388" s="59" t="s">
        <v>4</v>
      </c>
      <c r="D388" s="57" t="s">
        <v>77</v>
      </c>
      <c r="E388" s="59"/>
      <c r="F388" s="38">
        <v>10</v>
      </c>
      <c r="G388" s="38">
        <v>10</v>
      </c>
      <c r="H388" s="38"/>
      <c r="I388" s="38"/>
      <c r="J388" s="55">
        <f>COUNTIF(L389:BK389,"/")</f>
        <v>0</v>
      </c>
      <c r="K388" s="56">
        <f>IF(J388="","",J388*11.1%)</f>
        <v>0</v>
      </c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</row>
    <row r="389" spans="1:115" ht="5.15" hidden="1" customHeight="1" outlineLevel="4" x14ac:dyDescent="0.3">
      <c r="A389" s="6"/>
      <c r="B389" s="60"/>
      <c r="C389" s="60"/>
      <c r="D389" s="58"/>
      <c r="E389" s="60"/>
      <c r="F389" s="39"/>
      <c r="G389" s="39"/>
      <c r="H389" s="39"/>
      <c r="I389" s="39"/>
      <c r="J389" s="55"/>
      <c r="K389" s="56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</row>
    <row r="390" spans="1:115" ht="12" hidden="1" customHeight="1" outlineLevel="4" x14ac:dyDescent="0.3">
      <c r="A390" s="6"/>
      <c r="B390" s="59" t="s">
        <v>39</v>
      </c>
      <c r="C390" s="59" t="s">
        <v>4</v>
      </c>
      <c r="D390" s="57" t="s">
        <v>78</v>
      </c>
      <c r="E390" s="59"/>
      <c r="F390" s="38">
        <v>11</v>
      </c>
      <c r="G390" s="38">
        <v>11</v>
      </c>
      <c r="H390" s="38"/>
      <c r="I390" s="38"/>
      <c r="J390" s="55">
        <f>COUNTIF(L391:BK391,"/")</f>
        <v>0</v>
      </c>
      <c r="K390" s="56">
        <f>IF(J390="","",J390*11.1%)</f>
        <v>0</v>
      </c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</row>
    <row r="391" spans="1:115" ht="5.15" hidden="1" customHeight="1" outlineLevel="4" x14ac:dyDescent="0.3">
      <c r="A391" s="6"/>
      <c r="B391" s="60"/>
      <c r="C391" s="60"/>
      <c r="D391" s="58"/>
      <c r="E391" s="60"/>
      <c r="F391" s="39"/>
      <c r="G391" s="39"/>
      <c r="H391" s="39"/>
      <c r="I391" s="39"/>
      <c r="J391" s="55"/>
      <c r="K391" s="56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</row>
    <row r="392" spans="1:115" ht="21.65" customHeight="1" collapsed="1" x14ac:dyDescent="0.3">
      <c r="A392" s="6"/>
      <c r="B392" s="10" t="s">
        <v>5</v>
      </c>
      <c r="C392" s="42" t="s">
        <v>119</v>
      </c>
      <c r="D392" s="43"/>
      <c r="E392" s="43"/>
      <c r="F392" s="46">
        <f>100%-SUM(K393:K440)</f>
        <v>1</v>
      </c>
      <c r="G392" s="47"/>
      <c r="H392" s="47"/>
      <c r="I392" s="47"/>
      <c r="J392" s="47"/>
      <c r="K392" s="48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</row>
    <row r="393" spans="1:115" ht="5.15" customHeight="1" x14ac:dyDescent="0.3">
      <c r="A393" s="6"/>
      <c r="B393" s="9"/>
      <c r="C393" s="44"/>
      <c r="D393" s="45"/>
      <c r="E393" s="45"/>
      <c r="F393" s="46"/>
      <c r="G393" s="47"/>
      <c r="H393" s="47"/>
      <c r="I393" s="47"/>
      <c r="J393" s="47"/>
      <c r="K393" s="48"/>
      <c r="L393" s="5" t="e">
        <f>IF(OR(AND($H392&lt;=#REF!,L$7&gt;=$H392,L$7&lt;=$I392,L$7&lt;=$G392),AND(L$7&gt;=#REF!,L$7&lt;=$G392,$H392&lt;&gt;"",L$7&gt;=$H392,L$7&lt;=$I392)),"*",IF(AND(OR($H392&gt;#REF!,$I392&gt;$G392),OR(AND(L$7&gt;=$H392,L$7&lt;=$I392,$H392&gt;#REF!),AND(L$7&gt;=$H392,L$7&lt;=$I392,$I392&gt;$G392))),"/",""))</f>
        <v>#REF!</v>
      </c>
      <c r="M393" s="5" t="e">
        <f>IF(OR(AND($H392&lt;=#REF!,M$7&gt;=$H392,M$7&lt;=$I392,M$7&lt;=$G392),AND(M$7&gt;=#REF!,M$7&lt;=$G392,$H392&lt;&gt;"",M$7&gt;=$H392,M$7&lt;=$I392)),"*",IF(AND(OR($H392&gt;#REF!,$I392&gt;$G392),OR(AND(M$7&gt;=$H392,M$7&lt;=$I392,$H392&gt;#REF!),AND(M$7&gt;=$H392,M$7&lt;=$I392,$I392&gt;$G392))),"/",""))</f>
        <v>#REF!</v>
      </c>
      <c r="N393" s="5" t="e">
        <f>IF(OR(AND($H392&lt;=#REF!,N$7&gt;=$H392,N$7&lt;=$I392,N$7&lt;=$G392),AND(N$7&gt;=#REF!,N$7&lt;=$G392,$H392&lt;&gt;"",N$7&gt;=$H392,N$7&lt;=$I392)),"*",IF(AND(OR($H392&gt;#REF!,$I392&gt;$G392),OR(AND(N$7&gt;=$H392,N$7&lt;=$I392,$H392&gt;#REF!),AND(N$7&gt;=$H392,N$7&lt;=$I392,$I392&gt;$G392))),"/",""))</f>
        <v>#REF!</v>
      </c>
      <c r="O393" s="5" t="e">
        <f>IF(OR(AND($H392&lt;=#REF!,O$7&gt;=$H392,O$7&lt;=$I392,O$7&lt;=$G392),AND(O$7&gt;=#REF!,O$7&lt;=$G392,$H392&lt;&gt;"",O$7&gt;=$H392,O$7&lt;=$I392)),"*",IF(AND(OR($H392&gt;#REF!,$I392&gt;$G392),OR(AND(O$7&gt;=$H392,O$7&lt;=$I392,$H392&gt;#REF!),AND(O$7&gt;=$H392,O$7&lt;=$I392,$I392&gt;$G392))),"/",""))</f>
        <v>#REF!</v>
      </c>
      <c r="P393" s="5" t="e">
        <f>IF(OR(AND($H392&lt;=#REF!,P$7&gt;=$H392,P$7&lt;=$I392,P$7&lt;=$G392),AND(P$7&gt;=#REF!,P$7&lt;=$G392,$H392&lt;&gt;"",P$7&gt;=$H392,P$7&lt;=$I392)),"*",IF(AND(OR($H392&gt;#REF!,$I392&gt;$G392),OR(AND(P$7&gt;=$H392,P$7&lt;=$I392,$H392&gt;#REF!),AND(P$7&gt;=$H392,P$7&lt;=$I392,$I392&gt;$G392))),"/",""))</f>
        <v>#REF!</v>
      </c>
      <c r="Q393" s="5" t="e">
        <f>IF(OR(AND($H392&lt;=#REF!,Q$7&gt;=$H392,Q$7&lt;=$I392,Q$7&lt;=$G392),AND(Q$7&gt;=#REF!,Q$7&lt;=$G392,$H392&lt;&gt;"",Q$7&gt;=$H392,Q$7&lt;=$I392)),"*",IF(AND(OR($H392&gt;#REF!,$I392&gt;$G392),OR(AND(Q$7&gt;=$H392,Q$7&lt;=$I392,$H392&gt;#REF!),AND(Q$7&gt;=$H392,Q$7&lt;=$I392,$I392&gt;$G392))),"/",""))</f>
        <v>#REF!</v>
      </c>
      <c r="R393" s="5" t="e">
        <f>IF(OR(AND($H392&lt;=#REF!,R$7&gt;=$H392,R$7&lt;=$I392,R$7&lt;=$G392),AND(R$7&gt;=#REF!,R$7&lt;=$G392,$H392&lt;&gt;"",R$7&gt;=$H392,R$7&lt;=$I392)),"*",IF(AND(OR($H392&gt;#REF!,$I392&gt;$G392),OR(AND(R$7&gt;=$H392,R$7&lt;=$I392,$H392&gt;#REF!),AND(R$7&gt;=$H392,R$7&lt;=$I392,$I392&gt;$G392))),"/",""))</f>
        <v>#REF!</v>
      </c>
      <c r="S393" s="5" t="e">
        <f>IF(OR(AND($H392&lt;=#REF!,S$7&gt;=$H392,S$7&lt;=$I392,S$7&lt;=$G392),AND(S$7&gt;=#REF!,S$7&lt;=$G392,$H392&lt;&gt;"",S$7&gt;=$H392,S$7&lt;=$I392)),"*",IF(AND(OR($H392&gt;#REF!,$I392&gt;$G392),OR(AND(S$7&gt;=$H392,S$7&lt;=$I392,$H392&gt;#REF!),AND(S$7&gt;=$H392,S$7&lt;=$I392,$I392&gt;$G392))),"/",""))</f>
        <v>#REF!</v>
      </c>
      <c r="T393" s="5" t="e">
        <f>IF(OR(AND($H392&lt;=#REF!,T$7&gt;=$H392,T$7&lt;=$I392,T$7&lt;=$G392),AND(T$7&gt;=#REF!,T$7&lt;=$G392,$H392&lt;&gt;"",T$7&gt;=$H392,T$7&lt;=$I392)),"*",IF(AND(OR($H392&gt;#REF!,$I392&gt;$G392),OR(AND(T$7&gt;=$H392,T$7&lt;=$I392,$H392&gt;#REF!),AND(T$7&gt;=$H392,T$7&lt;=$I392,$I392&gt;$G392))),"/",""))</f>
        <v>#REF!</v>
      </c>
      <c r="U393" s="5" t="e">
        <f>IF(OR(AND($H392&lt;=#REF!,U$7&gt;=$H392,U$7&lt;=$I392,U$7&lt;=$G392),AND(U$7&gt;=#REF!,U$7&lt;=$G392,$H392&lt;&gt;"",U$7&gt;=$H392,U$7&lt;=$I392)),"*",IF(AND(OR($H392&gt;#REF!,$I392&gt;$G392),OR(AND(U$7&gt;=$H392,U$7&lt;=$I392,$H392&gt;#REF!),AND(U$7&gt;=$H392,U$7&lt;=$I392,$I392&gt;$G392))),"/",""))</f>
        <v>#REF!</v>
      </c>
      <c r="V393" s="5" t="e">
        <f>IF(OR(AND($H392&lt;=#REF!,V$7&gt;=$H392,V$7&lt;=$I392,V$7&lt;=$G392),AND(V$7&gt;=#REF!,V$7&lt;=$G392,$H392&lt;&gt;"",V$7&gt;=$H392,V$7&lt;=$I392)),"*",IF(AND(OR($H392&gt;#REF!,$I392&gt;$G392),OR(AND(V$7&gt;=$H392,V$7&lt;=$I392,$H392&gt;#REF!),AND(V$7&gt;=$H392,V$7&lt;=$I392,$I392&gt;$G392))),"/",""))</f>
        <v>#REF!</v>
      </c>
      <c r="W393" s="5" t="str">
        <f t="shared" ref="W393:BB393" si="144">IF(OR(AND($H392&lt;=$F392,W$7&gt;=$H392,W$7&lt;=$I392,W$7&lt;=$G392),AND(W$7&gt;=$F392,W$7&lt;=$G392,$H392&lt;&gt;"",W$7&gt;=$H392,W$7&lt;=$I392)),"*",IF(AND(OR($H392&gt;$F392,$I392&gt;$G392),OR(AND(W$7&gt;=$H392,W$7&lt;=$I392,$H392&gt;$F392),AND(W$7&gt;=$H392,W$7&lt;=$I392,$I392&gt;$G392))),"/",""))</f>
        <v/>
      </c>
      <c r="X393" s="5" t="str">
        <f t="shared" si="144"/>
        <v/>
      </c>
      <c r="Y393" s="5" t="str">
        <f t="shared" si="144"/>
        <v/>
      </c>
      <c r="Z393" s="5" t="str">
        <f t="shared" si="144"/>
        <v/>
      </c>
      <c r="AA393" s="5" t="str">
        <f t="shared" si="144"/>
        <v/>
      </c>
      <c r="AB393" s="5" t="str">
        <f t="shared" si="144"/>
        <v/>
      </c>
      <c r="AC393" s="5" t="str">
        <f t="shared" si="144"/>
        <v/>
      </c>
      <c r="AD393" s="5" t="str">
        <f t="shared" si="144"/>
        <v/>
      </c>
      <c r="AE393" s="5" t="str">
        <f t="shared" si="144"/>
        <v/>
      </c>
      <c r="AF393" s="5" t="str">
        <f t="shared" si="144"/>
        <v/>
      </c>
      <c r="AG393" s="5" t="str">
        <f t="shared" si="144"/>
        <v/>
      </c>
      <c r="AH393" s="5" t="str">
        <f t="shared" si="144"/>
        <v/>
      </c>
      <c r="AI393" s="5" t="str">
        <f t="shared" si="144"/>
        <v/>
      </c>
      <c r="AJ393" s="5" t="str">
        <f t="shared" si="144"/>
        <v/>
      </c>
      <c r="AK393" s="5" t="str">
        <f t="shared" si="144"/>
        <v/>
      </c>
      <c r="AL393" s="5" t="str">
        <f t="shared" si="144"/>
        <v/>
      </c>
      <c r="AM393" s="5" t="str">
        <f t="shared" si="144"/>
        <v/>
      </c>
      <c r="AN393" s="5" t="str">
        <f t="shared" si="144"/>
        <v/>
      </c>
      <c r="AO393" s="5" t="str">
        <f t="shared" si="144"/>
        <v/>
      </c>
      <c r="AP393" s="5" t="str">
        <f t="shared" si="144"/>
        <v/>
      </c>
      <c r="AQ393" s="5" t="str">
        <f t="shared" si="144"/>
        <v/>
      </c>
      <c r="AR393" s="5" t="str">
        <f t="shared" si="144"/>
        <v/>
      </c>
      <c r="AS393" s="5" t="str">
        <f t="shared" si="144"/>
        <v/>
      </c>
      <c r="AT393" s="5" t="str">
        <f t="shared" si="144"/>
        <v/>
      </c>
      <c r="AU393" s="5" t="str">
        <f t="shared" si="144"/>
        <v/>
      </c>
      <c r="AV393" s="5" t="str">
        <f t="shared" si="144"/>
        <v/>
      </c>
      <c r="AW393" s="5" t="str">
        <f t="shared" si="144"/>
        <v/>
      </c>
      <c r="AX393" s="5" t="str">
        <f t="shared" si="144"/>
        <v/>
      </c>
      <c r="AY393" s="5" t="str">
        <f t="shared" si="144"/>
        <v/>
      </c>
      <c r="AZ393" s="5" t="str">
        <f t="shared" si="144"/>
        <v/>
      </c>
      <c r="BA393" s="5" t="str">
        <f t="shared" si="144"/>
        <v/>
      </c>
      <c r="BB393" s="5" t="str">
        <f t="shared" si="144"/>
        <v/>
      </c>
      <c r="BC393" s="5" t="str">
        <f t="shared" ref="BC393:BU393" si="145">IF(OR(AND($H392&lt;=$F392,BC$7&gt;=$H392,BC$7&lt;=$I392,BC$7&lt;=$G392),AND(BC$7&gt;=$F392,BC$7&lt;=$G392,$H392&lt;&gt;"",BC$7&gt;=$H392,BC$7&lt;=$I392)),"*",IF(AND(OR($H392&gt;$F392,$I392&gt;$G392),OR(AND(BC$7&gt;=$H392,BC$7&lt;=$I392,$H392&gt;$F392),AND(BC$7&gt;=$H392,BC$7&lt;=$I392,$I392&gt;$G392))),"/",""))</f>
        <v/>
      </c>
      <c r="BD393" s="5" t="str">
        <f t="shared" si="145"/>
        <v/>
      </c>
      <c r="BE393" s="5" t="str">
        <f t="shared" si="145"/>
        <v/>
      </c>
      <c r="BF393" s="5" t="str">
        <f t="shared" si="145"/>
        <v/>
      </c>
      <c r="BG393" s="5" t="str">
        <f t="shared" si="145"/>
        <v/>
      </c>
      <c r="BH393" s="5" t="str">
        <f t="shared" si="145"/>
        <v/>
      </c>
      <c r="BI393" s="5" t="str">
        <f t="shared" si="145"/>
        <v/>
      </c>
      <c r="BJ393" s="5" t="str">
        <f t="shared" si="145"/>
        <v/>
      </c>
      <c r="BK393" s="5" t="str">
        <f t="shared" si="145"/>
        <v/>
      </c>
      <c r="BL393" s="5" t="str">
        <f t="shared" si="145"/>
        <v/>
      </c>
      <c r="BM393" s="5" t="str">
        <f t="shared" si="145"/>
        <v/>
      </c>
      <c r="BN393" s="5" t="str">
        <f t="shared" si="145"/>
        <v/>
      </c>
      <c r="BO393" s="5" t="str">
        <f t="shared" si="145"/>
        <v/>
      </c>
      <c r="BP393" s="5" t="str">
        <f t="shared" si="145"/>
        <v/>
      </c>
      <c r="BQ393" s="5" t="str">
        <f t="shared" si="145"/>
        <v/>
      </c>
      <c r="BR393" s="5" t="str">
        <f t="shared" si="145"/>
        <v/>
      </c>
      <c r="BS393" s="5" t="str">
        <f t="shared" si="145"/>
        <v/>
      </c>
      <c r="BT393" s="5" t="str">
        <f t="shared" si="145"/>
        <v/>
      </c>
      <c r="BU393" s="5" t="str">
        <f t="shared" si="145"/>
        <v/>
      </c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 t="e">
        <f>IF(OR(AND($H392&lt;=#REF!,CO$7&gt;=$H392,CO$7&lt;=$I392,CO$7&lt;=$G392),AND(CO$7&gt;=#REF!,CO$7&lt;=$G392,$H392&lt;&gt;"",CO$7&gt;=$H392,CO$7&lt;=$I392)),"*",IF(AND(OR($H392&gt;#REF!,$I392&gt;$G392),OR(AND(CO$7&gt;=$H392,CO$7&lt;=$I392,$H392&gt;#REF!),AND(CO$7&gt;=$H392,CO$7&lt;=$I392,$I392&gt;$G392))),"/",""))</f>
        <v>#REF!</v>
      </c>
      <c r="CP393" s="5" t="e">
        <f>IF(OR(AND($H392&lt;=#REF!,CP$7&gt;=$H392,CP$7&lt;=$I392,CP$7&lt;=$G392),AND(CP$7&gt;=#REF!,CP$7&lt;=$G392,$H392&lt;&gt;"",CP$7&gt;=$H392,CP$7&lt;=$I392)),"*",IF(AND(OR($H392&gt;#REF!,$I392&gt;$G392),OR(AND(CP$7&gt;=$H392,CP$7&lt;=$I392,$H392&gt;#REF!),AND(CP$7&gt;=$H392,CP$7&lt;=$I392,$I392&gt;$G392))),"/",""))</f>
        <v>#REF!</v>
      </c>
      <c r="CQ393" s="5" t="e">
        <f>IF(OR(AND($H392&lt;=#REF!,CQ$7&gt;=$H392,CQ$7&lt;=$I392,CQ$7&lt;=$G392),AND(CQ$7&gt;=#REF!,CQ$7&lt;=$G392,$H392&lt;&gt;"",CQ$7&gt;=$H392,CQ$7&lt;=$I392)),"*",IF(AND(OR($H392&gt;#REF!,$I392&gt;$G392),OR(AND(CQ$7&gt;=$H392,CQ$7&lt;=$I392,$H392&gt;#REF!),AND(CQ$7&gt;=$H392,CQ$7&lt;=$I392,$I392&gt;$G392))),"/",""))</f>
        <v>#REF!</v>
      </c>
      <c r="CR393" s="5" t="e">
        <f>IF(OR(AND($H392&lt;=#REF!,CR$7&gt;=$H392,CR$7&lt;=$I392,CR$7&lt;=$G392),AND(CR$7&gt;=#REF!,CR$7&lt;=$G392,$H392&lt;&gt;"",CR$7&gt;=$H392,CR$7&lt;=$I392)),"*",IF(AND(OR($H392&gt;#REF!,$I392&gt;$G392),OR(AND(CR$7&gt;=$H392,CR$7&lt;=$I392,$H392&gt;#REF!),AND(CR$7&gt;=$H392,CR$7&lt;=$I392,$I392&gt;$G392))),"/",""))</f>
        <v>#REF!</v>
      </c>
      <c r="CS393" s="5" t="e">
        <f>IF(OR(AND($H392&lt;=#REF!,CS$7&gt;=$H392,CS$7&lt;=$I392,CS$7&lt;=$G392),AND(CS$7&gt;=#REF!,CS$7&lt;=$G392,$H392&lt;&gt;"",CS$7&gt;=$H392,CS$7&lt;=$I392)),"*",IF(AND(OR($H392&gt;#REF!,$I392&gt;$G392),OR(AND(CS$7&gt;=$H392,CS$7&lt;=$I392,$H392&gt;#REF!),AND(CS$7&gt;=$H392,CS$7&lt;=$I392,$I392&gt;$G392))),"/",""))</f>
        <v>#REF!</v>
      </c>
      <c r="CT393" s="5" t="e">
        <f>IF(OR(AND($H392&lt;=#REF!,CT$7&gt;=$H392,CT$7&lt;=$I392,CT$7&lt;=$G392),AND(CT$7&gt;=#REF!,CT$7&lt;=$G392,$H392&lt;&gt;"",CT$7&gt;=$H392,CT$7&lt;=$I392)),"*",IF(AND(OR($H392&gt;#REF!,$I392&gt;$G392),OR(AND(CT$7&gt;=$H392,CT$7&lt;=$I392,$H392&gt;#REF!),AND(CT$7&gt;=$H392,CT$7&lt;=$I392,$I392&gt;$G392))),"/",""))</f>
        <v>#REF!</v>
      </c>
      <c r="CU393" s="5" t="e">
        <f>IF(OR(AND($H392&lt;=#REF!,CU$7&gt;=$H392,CU$7&lt;=$I392,CU$7&lt;=$G392),AND(CU$7&gt;=#REF!,CU$7&lt;=$G392,$H392&lt;&gt;"",CU$7&gt;=$H392,CU$7&lt;=$I392)),"*",IF(AND(OR($H392&gt;#REF!,$I392&gt;$G392),OR(AND(CU$7&gt;=$H392,CU$7&lt;=$I392,$H392&gt;#REF!),AND(CU$7&gt;=$H392,CU$7&lt;=$I392,$I392&gt;$G392))),"/",""))</f>
        <v>#REF!</v>
      </c>
      <c r="CV393" s="5" t="e">
        <f>IF(OR(AND($H392&lt;=#REF!,CV$7&gt;=$H392,CV$7&lt;=$I392,CV$7&lt;=$G392),AND(CV$7&gt;=#REF!,CV$7&lt;=$G392,$H392&lt;&gt;"",CV$7&gt;=$H392,CV$7&lt;=$I392)),"*",IF(AND(OR($H392&gt;#REF!,$I392&gt;$G392),OR(AND(CV$7&gt;=$H392,CV$7&lt;=$I392,$H392&gt;#REF!),AND(CV$7&gt;=$H392,CV$7&lt;=$I392,$I392&gt;$G392))),"/",""))</f>
        <v>#REF!</v>
      </c>
      <c r="CW393" s="5" t="e">
        <f>IF(OR(AND($H392&lt;=#REF!,CW$7&gt;=$H392,CW$7&lt;=$I392,CW$7&lt;=$G392),AND(CW$7&gt;=#REF!,CW$7&lt;=$G392,$H392&lt;&gt;"",CW$7&gt;=$H392,CW$7&lt;=$I392)),"*",IF(AND(OR($H392&gt;#REF!,$I392&gt;$G392),OR(AND(CW$7&gt;=$H392,CW$7&lt;=$I392,$H392&gt;#REF!),AND(CW$7&gt;=$H392,CW$7&lt;=$I392,$I392&gt;$G392))),"/",""))</f>
        <v>#REF!</v>
      </c>
      <c r="CX393" s="5" t="e">
        <f>IF(OR(AND($H392&lt;=#REF!,CX$7&gt;=$H392,CX$7&lt;=$I392,CX$7&lt;=$G392),AND(CX$7&gt;=#REF!,CX$7&lt;=$G392,$H392&lt;&gt;"",CX$7&gt;=$H392,CX$7&lt;=$I392)),"*",IF(AND(OR($H392&gt;#REF!,$I392&gt;$G392),OR(AND(CX$7&gt;=$H392,CX$7&lt;=$I392,$H392&gt;#REF!),AND(CX$7&gt;=$H392,CX$7&lt;=$I392,$I392&gt;$G392))),"/",""))</f>
        <v>#REF!</v>
      </c>
      <c r="CY393" s="5" t="e">
        <f>IF(OR(AND($H392&lt;=#REF!,CY$7&gt;=$H392,CY$7&lt;=$I392,CY$7&lt;=$G392),AND(CY$7&gt;=#REF!,CY$7&lt;=$G392,$H392&lt;&gt;"",CY$7&gt;=$H392,CY$7&lt;=$I392)),"*",IF(AND(OR($H392&gt;#REF!,$I392&gt;$G392),OR(AND(CY$7&gt;=$H392,CY$7&lt;=$I392,$H392&gt;#REF!),AND(CY$7&gt;=$H392,CY$7&lt;=$I392,$I392&gt;$G392))),"/",""))</f>
        <v>#REF!</v>
      </c>
      <c r="CZ393" s="5" t="e">
        <f>IF(OR(AND($H392&lt;=#REF!,CZ$7&gt;=$H392,CZ$7&lt;=$I392,CZ$7&lt;=$G392),AND(CZ$7&gt;=#REF!,CZ$7&lt;=$G392,$H392&lt;&gt;"",CZ$7&gt;=$H392,CZ$7&lt;=$I392)),"*",IF(AND(OR($H392&gt;#REF!,$I392&gt;$G392),OR(AND(CZ$7&gt;=$H392,CZ$7&lt;=$I392,$H392&gt;#REF!),AND(CZ$7&gt;=$H392,CZ$7&lt;=$I392,$I392&gt;$G392))),"/",""))</f>
        <v>#REF!</v>
      </c>
      <c r="DA393" s="5" t="e">
        <f>IF(OR(AND($H392&lt;=#REF!,DA$7&gt;=$H392,DA$7&lt;=$I392,DA$7&lt;=$G392),AND(DA$7&gt;=#REF!,DA$7&lt;=$G392,$H392&lt;&gt;"",DA$7&gt;=$H392,DA$7&lt;=$I392)),"*",IF(AND(OR($H392&gt;#REF!,$I392&gt;$G392),OR(AND(DA$7&gt;=$H392,DA$7&lt;=$I392,$H392&gt;#REF!),AND(DA$7&gt;=$H392,DA$7&lt;=$I392,$I392&gt;$G392))),"/",""))</f>
        <v>#REF!</v>
      </c>
      <c r="DB393" s="5" t="e">
        <f>IF(OR(AND($H392&lt;=#REF!,DB$7&gt;=$H392,DB$7&lt;=$I392,DB$7&lt;=$G392),AND(DB$7&gt;=#REF!,DB$7&lt;=$G392,$H392&lt;&gt;"",DB$7&gt;=$H392,DB$7&lt;=$I392)),"*",IF(AND(OR($H392&gt;#REF!,$I392&gt;$G392),OR(AND(DB$7&gt;=$H392,DB$7&lt;=$I392,$H392&gt;#REF!),AND(DB$7&gt;=$H392,DB$7&lt;=$I392,$I392&gt;$G392))),"/",""))</f>
        <v>#REF!</v>
      </c>
      <c r="DC393" s="5" t="e">
        <f>IF(OR(AND($H392&lt;=#REF!,DC$7&gt;=$H392,DC$7&lt;=$I392,DC$7&lt;=$G392),AND(DC$7&gt;=#REF!,DC$7&lt;=$G392,$H392&lt;&gt;"",DC$7&gt;=$H392,DC$7&lt;=$I392)),"*",IF(AND(OR($H392&gt;#REF!,$I392&gt;$G392),OR(AND(DC$7&gt;=$H392,DC$7&lt;=$I392,$H392&gt;#REF!),AND(DC$7&gt;=$H392,DC$7&lt;=$I392,$I392&gt;$G392))),"/",""))</f>
        <v>#REF!</v>
      </c>
      <c r="DD393" s="5" t="e">
        <f>IF(OR(AND($H392&lt;=#REF!,DD$7&gt;=$H392,DD$7&lt;=$I392,DD$7&lt;=$G392),AND(DD$7&gt;=#REF!,DD$7&lt;=$G392,$H392&lt;&gt;"",DD$7&gt;=$H392,DD$7&lt;=$I392)),"*",IF(AND(OR($H392&gt;#REF!,$I392&gt;$G392),OR(AND(DD$7&gt;=$H392,DD$7&lt;=$I392,$H392&gt;#REF!),AND(DD$7&gt;=$H392,DD$7&lt;=$I392,$I392&gt;$G392))),"/",""))</f>
        <v>#REF!</v>
      </c>
      <c r="DE393" s="5" t="e">
        <f>IF(OR(AND($H392&lt;=#REF!,DE$7&gt;=$H392,DE$7&lt;=$I392,DE$7&lt;=$G392),AND(DE$7&gt;=#REF!,DE$7&lt;=$G392,$H392&lt;&gt;"",DE$7&gt;=$H392,DE$7&lt;=$I392)),"*",IF(AND(OR($H392&gt;#REF!,$I392&gt;$G392),OR(AND(DE$7&gt;=$H392,DE$7&lt;=$I392,$H392&gt;#REF!),AND(DE$7&gt;=$H392,DE$7&lt;=$I392,$I392&gt;$G392))),"/",""))</f>
        <v>#REF!</v>
      </c>
      <c r="DF393" s="5" t="e">
        <f>IF(OR(AND($H392&lt;=#REF!,DF$7&gt;=$H392,DF$7&lt;=$I392,DF$7&lt;=$G392),AND(DF$7&gt;=#REF!,DF$7&lt;=$G392,$H392&lt;&gt;"",DF$7&gt;=$H392,DF$7&lt;=$I392)),"*",IF(AND(OR($H392&gt;#REF!,$I392&gt;$G392),OR(AND(DF$7&gt;=$H392,DF$7&lt;=$I392,$H392&gt;#REF!),AND(DF$7&gt;=$H392,DF$7&lt;=$I392,$I392&gt;$G392))),"/",""))</f>
        <v>#REF!</v>
      </c>
      <c r="DG393" s="5" t="e">
        <f>IF(OR(AND($H392&lt;=#REF!,DG$7&gt;=$H392,DG$7&lt;=$I392,DG$7&lt;=$G392),AND(DG$7&gt;=#REF!,DG$7&lt;=$G392,$H392&lt;&gt;"",DG$7&gt;=$H392,DG$7&lt;=$I392)),"*",IF(AND(OR($H392&gt;#REF!,$I392&gt;$G392),OR(AND(DG$7&gt;=$H392,DG$7&lt;=$I392,$H392&gt;#REF!),AND(DG$7&gt;=$H392,DG$7&lt;=$I392,$I392&gt;$G392))),"/",""))</f>
        <v>#REF!</v>
      </c>
      <c r="DH393" s="5" t="e">
        <f>IF(OR(AND($H392&lt;=#REF!,DH$7&gt;=$H392,DH$7&lt;=$I392,DH$7&lt;=$G392),AND(DH$7&gt;=#REF!,DH$7&lt;=$G392,$H392&lt;&gt;"",DH$7&gt;=$H392,DH$7&lt;=$I392)),"*",IF(AND(OR($H392&gt;#REF!,$I392&gt;$G392),OR(AND(DH$7&gt;=$H392,DH$7&lt;=$I392,$H392&gt;#REF!),AND(DH$7&gt;=$H392,DH$7&lt;=$I392,$I392&gt;$G392))),"/",""))</f>
        <v>#REF!</v>
      </c>
      <c r="DI393" s="5" t="e">
        <f>IF(OR(AND($H392&lt;=#REF!,DI$7&gt;=$H392,DI$7&lt;=$I392,DI$7&lt;=$G392),AND(DI$7&gt;=#REF!,DI$7&lt;=$G392,$H392&lt;&gt;"",DI$7&gt;=$H392,DI$7&lt;=$I392)),"*",IF(AND(OR($H392&gt;#REF!,$I392&gt;$G392),OR(AND(DI$7&gt;=$H392,DI$7&lt;=$I392,$H392&gt;#REF!),AND(DI$7&gt;=$H392,DI$7&lt;=$I392,$I392&gt;$G392))),"/",""))</f>
        <v>#REF!</v>
      </c>
      <c r="DJ393" s="5" t="e">
        <f>IF(OR(AND($H392&lt;=#REF!,DJ$7&gt;=$H392,DJ$7&lt;=$I392,DJ$7&lt;=$G392),AND(DJ$7&gt;=#REF!,DJ$7&lt;=$G392,$H392&lt;&gt;"",DJ$7&gt;=$H392,DJ$7&lt;=$I392)),"*",IF(AND(OR($H392&gt;#REF!,$I392&gt;$G392),OR(AND(DJ$7&gt;=$H392,DJ$7&lt;=$I392,$H392&gt;#REF!),AND(DJ$7&gt;=$H392,DJ$7&lt;=$I392,$I392&gt;$G392))),"/",""))</f>
        <v>#REF!</v>
      </c>
      <c r="DK393" s="5" t="e">
        <f>IF(OR(AND($H392&lt;=#REF!,DK$7&gt;=$H392,DK$7&lt;=$I392,DK$7&lt;=$G392),AND(DK$7&gt;=#REF!,DK$7&lt;=$G392,$H392&lt;&gt;"",DK$7&gt;=$H392,DK$7&lt;=$I392)),"*",IF(AND(OR($H392&gt;#REF!,$I392&gt;$G392),OR(AND(DK$7&gt;=$H392,DK$7&lt;=$I392,$H392&gt;#REF!),AND(DK$7&gt;=$H392,DK$7&lt;=$I392,$I392&gt;$G392))),"/",""))</f>
        <v>#REF!</v>
      </c>
    </row>
    <row r="394" spans="1:115" ht="28.5" hidden="1" customHeight="1" outlineLevel="1" x14ac:dyDescent="0.3">
      <c r="A394" s="6"/>
      <c r="B394" s="53" t="s">
        <v>120</v>
      </c>
      <c r="C394" s="53" t="s">
        <v>121</v>
      </c>
      <c r="D394" s="53" t="s">
        <v>122</v>
      </c>
      <c r="E394" s="51"/>
      <c r="F394" s="38">
        <v>14</v>
      </c>
      <c r="G394" s="38">
        <v>14</v>
      </c>
      <c r="H394" s="38"/>
      <c r="I394" s="38"/>
      <c r="J394" s="55">
        <v>0</v>
      </c>
      <c r="K394" s="56">
        <f>IF(J394="","",J394*10%)</f>
        <v>0</v>
      </c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</row>
    <row r="395" spans="1:115" ht="5.15" hidden="1" customHeight="1" outlineLevel="1" x14ac:dyDescent="0.3">
      <c r="A395" s="6"/>
      <c r="B395" s="54"/>
      <c r="C395" s="54"/>
      <c r="D395" s="54"/>
      <c r="E395" s="52"/>
      <c r="F395" s="39"/>
      <c r="G395" s="39"/>
      <c r="H395" s="39"/>
      <c r="I395" s="39"/>
      <c r="J395" s="55"/>
      <c r="K395" s="56"/>
      <c r="L395" s="5" t="str">
        <f t="shared" ref="L395:AQ395" si="146">IF(OR(AND($H394&lt;=$F394,L$7&gt;=$H394,L$7&lt;=$I394,L$7&lt;=$G394),AND(L$7&gt;=$F394,L$7&lt;=$G394,$H394&lt;&gt;"",L$7&gt;=$H394,L$7&lt;=$I394)),"*",IF(AND(OR($H394&gt;$F394,$I394&gt;$G394),OR(AND(L$7&gt;=$H394,L$7&lt;=$I394,$H394&gt;$F394),AND(L$7&gt;=$H394,L$7&lt;=$I394,$I394&gt;$G394))),"/",""))</f>
        <v/>
      </c>
      <c r="M395" s="5" t="str">
        <f t="shared" si="146"/>
        <v/>
      </c>
      <c r="N395" s="5" t="str">
        <f t="shared" si="146"/>
        <v/>
      </c>
      <c r="O395" s="5" t="str">
        <f t="shared" si="146"/>
        <v/>
      </c>
      <c r="P395" s="5" t="str">
        <f t="shared" si="146"/>
        <v/>
      </c>
      <c r="Q395" s="5" t="str">
        <f t="shared" si="146"/>
        <v/>
      </c>
      <c r="R395" s="5" t="str">
        <f t="shared" si="146"/>
        <v/>
      </c>
      <c r="S395" s="5" t="str">
        <f t="shared" si="146"/>
        <v/>
      </c>
      <c r="T395" s="5" t="str">
        <f t="shared" si="146"/>
        <v/>
      </c>
      <c r="U395" s="5" t="str">
        <f t="shared" si="146"/>
        <v/>
      </c>
      <c r="V395" s="5" t="str">
        <f t="shared" si="146"/>
        <v/>
      </c>
      <c r="W395" s="5" t="str">
        <f t="shared" si="146"/>
        <v/>
      </c>
      <c r="X395" s="5" t="str">
        <f t="shared" si="146"/>
        <v/>
      </c>
      <c r="Y395" s="5" t="str">
        <f t="shared" si="146"/>
        <v/>
      </c>
      <c r="Z395" s="5" t="str">
        <f t="shared" si="146"/>
        <v/>
      </c>
      <c r="AA395" s="5" t="str">
        <f t="shared" si="146"/>
        <v/>
      </c>
      <c r="AB395" s="5" t="str">
        <f t="shared" si="146"/>
        <v/>
      </c>
      <c r="AC395" s="5" t="str">
        <f t="shared" si="146"/>
        <v/>
      </c>
      <c r="AD395" s="5" t="str">
        <f t="shared" si="146"/>
        <v/>
      </c>
      <c r="AE395" s="5" t="str">
        <f t="shared" si="146"/>
        <v/>
      </c>
      <c r="AF395" s="5" t="str">
        <f t="shared" si="146"/>
        <v/>
      </c>
      <c r="AG395" s="5" t="str">
        <f t="shared" si="146"/>
        <v/>
      </c>
      <c r="AH395" s="5" t="str">
        <f t="shared" si="146"/>
        <v/>
      </c>
      <c r="AI395" s="5" t="str">
        <f t="shared" si="146"/>
        <v/>
      </c>
      <c r="AJ395" s="5" t="str">
        <f t="shared" si="146"/>
        <v/>
      </c>
      <c r="AK395" s="5" t="str">
        <f t="shared" si="146"/>
        <v/>
      </c>
      <c r="AL395" s="5" t="str">
        <f t="shared" si="146"/>
        <v/>
      </c>
      <c r="AM395" s="5" t="str">
        <f t="shared" si="146"/>
        <v/>
      </c>
      <c r="AN395" s="5" t="str">
        <f t="shared" si="146"/>
        <v/>
      </c>
      <c r="AO395" s="5" t="str">
        <f t="shared" si="146"/>
        <v/>
      </c>
      <c r="AP395" s="5" t="str">
        <f t="shared" si="146"/>
        <v/>
      </c>
      <c r="AQ395" s="5" t="str">
        <f t="shared" si="146"/>
        <v/>
      </c>
      <c r="AR395" s="5" t="str">
        <f t="shared" ref="AR395:BW395" si="147">IF(OR(AND($H394&lt;=$F394,AR$7&gt;=$H394,AR$7&lt;=$I394,AR$7&lt;=$G394),AND(AR$7&gt;=$F394,AR$7&lt;=$G394,$H394&lt;&gt;"",AR$7&gt;=$H394,AR$7&lt;=$I394)),"*",IF(AND(OR($H394&gt;$F394,$I394&gt;$G394),OR(AND(AR$7&gt;=$H394,AR$7&lt;=$I394,$H394&gt;$F394),AND(AR$7&gt;=$H394,AR$7&lt;=$I394,$I394&gt;$G394))),"/",""))</f>
        <v/>
      </c>
      <c r="AS395" s="5" t="str">
        <f t="shared" si="147"/>
        <v/>
      </c>
      <c r="AT395" s="5" t="str">
        <f t="shared" si="147"/>
        <v/>
      </c>
      <c r="AU395" s="5" t="str">
        <f t="shared" si="147"/>
        <v/>
      </c>
      <c r="AV395" s="5" t="str">
        <f t="shared" si="147"/>
        <v/>
      </c>
      <c r="AW395" s="5" t="str">
        <f t="shared" si="147"/>
        <v/>
      </c>
      <c r="AX395" s="5" t="str">
        <f t="shared" si="147"/>
        <v/>
      </c>
      <c r="AY395" s="5" t="str">
        <f t="shared" si="147"/>
        <v/>
      </c>
      <c r="AZ395" s="5" t="str">
        <f t="shared" si="147"/>
        <v/>
      </c>
      <c r="BA395" s="5" t="str">
        <f t="shared" si="147"/>
        <v/>
      </c>
      <c r="BB395" s="5" t="str">
        <f t="shared" si="147"/>
        <v/>
      </c>
      <c r="BC395" s="5" t="str">
        <f t="shared" si="147"/>
        <v/>
      </c>
      <c r="BD395" s="5" t="str">
        <f t="shared" si="147"/>
        <v/>
      </c>
      <c r="BE395" s="5" t="str">
        <f t="shared" si="147"/>
        <v/>
      </c>
      <c r="BF395" s="5" t="str">
        <f t="shared" si="147"/>
        <v/>
      </c>
      <c r="BG395" s="5" t="str">
        <f t="shared" si="147"/>
        <v/>
      </c>
      <c r="BH395" s="5" t="str">
        <f t="shared" si="147"/>
        <v/>
      </c>
      <c r="BI395" s="5" t="str">
        <f t="shared" si="147"/>
        <v/>
      </c>
      <c r="BJ395" s="5" t="str">
        <f t="shared" si="147"/>
        <v/>
      </c>
      <c r="BK395" s="5" t="str">
        <f t="shared" si="147"/>
        <v/>
      </c>
      <c r="BL395" s="5" t="str">
        <f t="shared" si="147"/>
        <v/>
      </c>
      <c r="BM395" s="5" t="str">
        <f t="shared" si="147"/>
        <v/>
      </c>
      <c r="BN395" s="5" t="str">
        <f t="shared" si="147"/>
        <v/>
      </c>
      <c r="BO395" s="5" t="str">
        <f t="shared" si="147"/>
        <v/>
      </c>
      <c r="BP395" s="5" t="str">
        <f t="shared" si="147"/>
        <v/>
      </c>
      <c r="BQ395" s="5" t="str">
        <f t="shared" si="147"/>
        <v/>
      </c>
      <c r="BR395" s="5" t="str">
        <f t="shared" si="147"/>
        <v/>
      </c>
      <c r="BS395" s="5" t="str">
        <f t="shared" si="147"/>
        <v/>
      </c>
      <c r="BT395" s="5" t="str">
        <f t="shared" si="147"/>
        <v/>
      </c>
      <c r="BU395" s="5" t="str">
        <f t="shared" si="147"/>
        <v/>
      </c>
      <c r="BV395" s="5" t="str">
        <f t="shared" si="147"/>
        <v/>
      </c>
      <c r="BW395" s="5" t="str">
        <f t="shared" si="147"/>
        <v/>
      </c>
      <c r="BX395" s="5" t="str">
        <f t="shared" ref="BX395:DC395" si="148">IF(OR(AND($H394&lt;=$F394,BX$7&gt;=$H394,BX$7&lt;=$I394,BX$7&lt;=$G394),AND(BX$7&gt;=$F394,BX$7&lt;=$G394,$H394&lt;&gt;"",BX$7&gt;=$H394,BX$7&lt;=$I394)),"*",IF(AND(OR($H394&gt;$F394,$I394&gt;$G394),OR(AND(BX$7&gt;=$H394,BX$7&lt;=$I394,$H394&gt;$F394),AND(BX$7&gt;=$H394,BX$7&lt;=$I394,$I394&gt;$G394))),"/",""))</f>
        <v/>
      </c>
      <c r="BY395" s="5" t="str">
        <f t="shared" si="148"/>
        <v/>
      </c>
      <c r="BZ395" s="5" t="str">
        <f t="shared" si="148"/>
        <v/>
      </c>
      <c r="CA395" s="5" t="str">
        <f t="shared" si="148"/>
        <v/>
      </c>
      <c r="CB395" s="5" t="str">
        <f t="shared" si="148"/>
        <v/>
      </c>
      <c r="CC395" s="5" t="str">
        <f t="shared" si="148"/>
        <v/>
      </c>
      <c r="CD395" s="5" t="str">
        <f t="shared" si="148"/>
        <v/>
      </c>
      <c r="CE395" s="5" t="str">
        <f t="shared" si="148"/>
        <v/>
      </c>
      <c r="CF395" s="5" t="str">
        <f t="shared" si="148"/>
        <v/>
      </c>
      <c r="CG395" s="5" t="str">
        <f t="shared" si="148"/>
        <v/>
      </c>
      <c r="CH395" s="5" t="str">
        <f t="shared" si="148"/>
        <v/>
      </c>
      <c r="CI395" s="5" t="str">
        <f t="shared" si="148"/>
        <v/>
      </c>
      <c r="CJ395" s="5" t="str">
        <f t="shared" si="148"/>
        <v/>
      </c>
      <c r="CK395" s="5" t="str">
        <f t="shared" si="148"/>
        <v/>
      </c>
      <c r="CL395" s="5" t="str">
        <f t="shared" si="148"/>
        <v/>
      </c>
      <c r="CM395" s="5" t="str">
        <f t="shared" si="148"/>
        <v/>
      </c>
      <c r="CN395" s="5" t="str">
        <f t="shared" si="148"/>
        <v/>
      </c>
      <c r="CO395" s="5" t="str">
        <f t="shared" si="148"/>
        <v/>
      </c>
      <c r="CP395" s="5" t="str">
        <f t="shared" si="148"/>
        <v>*</v>
      </c>
      <c r="CQ395" s="5" t="str">
        <f t="shared" si="148"/>
        <v>*</v>
      </c>
      <c r="CR395" s="5" t="str">
        <f t="shared" si="148"/>
        <v>*</v>
      </c>
      <c r="CS395" s="5" t="str">
        <f t="shared" si="148"/>
        <v>*</v>
      </c>
      <c r="CT395" s="5" t="str">
        <f t="shared" si="148"/>
        <v>*</v>
      </c>
      <c r="CU395" s="5" t="str">
        <f t="shared" si="148"/>
        <v>*</v>
      </c>
      <c r="CV395" s="5" t="str">
        <f t="shared" si="148"/>
        <v>*</v>
      </c>
      <c r="CW395" s="5" t="str">
        <f t="shared" si="148"/>
        <v>*</v>
      </c>
      <c r="CX395" s="5" t="str">
        <f t="shared" si="148"/>
        <v>*</v>
      </c>
      <c r="CY395" s="5" t="str">
        <f t="shared" si="148"/>
        <v>*</v>
      </c>
      <c r="CZ395" s="5" t="str">
        <f t="shared" si="148"/>
        <v>*</v>
      </c>
      <c r="DA395" s="5" t="str">
        <f t="shared" si="148"/>
        <v>*</v>
      </c>
      <c r="DB395" s="5" t="str">
        <f t="shared" si="148"/>
        <v>*</v>
      </c>
      <c r="DC395" s="5" t="str">
        <f t="shared" si="148"/>
        <v>*</v>
      </c>
      <c r="DD395" s="5" t="str">
        <f t="shared" ref="DD395:DK395" si="149">IF(OR(AND($H394&lt;=$F394,DD$7&gt;=$H394,DD$7&lt;=$I394,DD$7&lt;=$G394),AND(DD$7&gt;=$F394,DD$7&lt;=$G394,$H394&lt;&gt;"",DD$7&gt;=$H394,DD$7&lt;=$I394)),"*",IF(AND(OR($H394&gt;$F394,$I394&gt;$G394),OR(AND(DD$7&gt;=$H394,DD$7&lt;=$I394,$H394&gt;$F394),AND(DD$7&gt;=$H394,DD$7&lt;=$I394,$I394&gt;$G394))),"/",""))</f>
        <v>*</v>
      </c>
      <c r="DE395" s="5" t="str">
        <f t="shared" si="149"/>
        <v>*</v>
      </c>
      <c r="DF395" s="5" t="str">
        <f t="shared" si="149"/>
        <v>*</v>
      </c>
      <c r="DG395" s="5" t="str">
        <f t="shared" si="149"/>
        <v>*</v>
      </c>
      <c r="DH395" s="5" t="str">
        <f t="shared" si="149"/>
        <v>*</v>
      </c>
      <c r="DI395" s="5" t="str">
        <f t="shared" si="149"/>
        <v>*</v>
      </c>
      <c r="DJ395" s="5" t="str">
        <f t="shared" si="149"/>
        <v>*</v>
      </c>
      <c r="DK395" s="5" t="str">
        <f t="shared" si="149"/>
        <v>*</v>
      </c>
    </row>
    <row r="396" spans="1:115" ht="25.5" hidden="1" customHeight="1" outlineLevel="1" x14ac:dyDescent="0.3">
      <c r="A396" s="6"/>
      <c r="B396" s="36" t="s">
        <v>120</v>
      </c>
      <c r="C396" s="36" t="s">
        <v>123</v>
      </c>
      <c r="D396" s="49" t="s">
        <v>124</v>
      </c>
      <c r="E396" s="51"/>
      <c r="F396" s="38">
        <v>15</v>
      </c>
      <c r="G396" s="38">
        <v>17</v>
      </c>
      <c r="H396" s="38"/>
      <c r="I396" s="38"/>
      <c r="J396" s="55">
        <v>0</v>
      </c>
      <c r="K396" s="56">
        <f>IF(J396="","",J396*10%)</f>
        <v>0</v>
      </c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</row>
    <row r="397" spans="1:115" ht="5.15" hidden="1" customHeight="1" outlineLevel="1" x14ac:dyDescent="0.3">
      <c r="A397" s="6"/>
      <c r="B397" s="37"/>
      <c r="C397" s="37"/>
      <c r="D397" s="50"/>
      <c r="E397" s="52"/>
      <c r="F397" s="39"/>
      <c r="G397" s="39"/>
      <c r="H397" s="39"/>
      <c r="I397" s="39"/>
      <c r="J397" s="55"/>
      <c r="K397" s="56"/>
      <c r="L397" s="5" t="str">
        <f t="shared" ref="L397:AQ397" si="150">IF(OR(AND($H396&lt;=$F396,L$7&gt;=$H396,L$7&lt;=$I396,L$7&lt;=$G396),AND(L$7&gt;=$F396,L$7&lt;=$G396,$H396&lt;&gt;"",L$7&gt;=$H396,L$7&lt;=$I396)),"*",IF(AND(OR($H396&gt;$F396,$I396&gt;$G396),OR(AND(L$7&gt;=$H396,L$7&lt;=$I396,$H396&gt;$F396),AND(L$7&gt;=$H396,L$7&lt;=$I396,$I396&gt;$G396))),"/",""))</f>
        <v/>
      </c>
      <c r="M397" s="5" t="str">
        <f t="shared" si="150"/>
        <v/>
      </c>
      <c r="N397" s="5" t="str">
        <f t="shared" si="150"/>
        <v/>
      </c>
      <c r="O397" s="5" t="str">
        <f t="shared" si="150"/>
        <v/>
      </c>
      <c r="P397" s="5" t="str">
        <f t="shared" si="150"/>
        <v/>
      </c>
      <c r="Q397" s="5" t="str">
        <f t="shared" si="150"/>
        <v/>
      </c>
      <c r="R397" s="5" t="str">
        <f t="shared" si="150"/>
        <v/>
      </c>
      <c r="S397" s="5" t="str">
        <f t="shared" si="150"/>
        <v/>
      </c>
      <c r="T397" s="5" t="str">
        <f t="shared" si="150"/>
        <v/>
      </c>
      <c r="U397" s="5" t="str">
        <f t="shared" si="150"/>
        <v/>
      </c>
      <c r="V397" s="5" t="str">
        <f t="shared" si="150"/>
        <v/>
      </c>
      <c r="W397" s="5" t="str">
        <f t="shared" si="150"/>
        <v/>
      </c>
      <c r="X397" s="5" t="str">
        <f t="shared" si="150"/>
        <v/>
      </c>
      <c r="Y397" s="5" t="str">
        <f t="shared" si="150"/>
        <v/>
      </c>
      <c r="Z397" s="5" t="str">
        <f t="shared" si="150"/>
        <v/>
      </c>
      <c r="AA397" s="5" t="str">
        <f t="shared" si="150"/>
        <v/>
      </c>
      <c r="AB397" s="5" t="str">
        <f t="shared" si="150"/>
        <v/>
      </c>
      <c r="AC397" s="5" t="str">
        <f t="shared" si="150"/>
        <v/>
      </c>
      <c r="AD397" s="5" t="str">
        <f t="shared" si="150"/>
        <v/>
      </c>
      <c r="AE397" s="5" t="str">
        <f t="shared" si="150"/>
        <v/>
      </c>
      <c r="AF397" s="5" t="str">
        <f t="shared" si="150"/>
        <v/>
      </c>
      <c r="AG397" s="5" t="str">
        <f t="shared" si="150"/>
        <v/>
      </c>
      <c r="AH397" s="5" t="str">
        <f t="shared" si="150"/>
        <v/>
      </c>
      <c r="AI397" s="5" t="str">
        <f t="shared" si="150"/>
        <v/>
      </c>
      <c r="AJ397" s="5" t="str">
        <f t="shared" si="150"/>
        <v/>
      </c>
      <c r="AK397" s="5" t="str">
        <f t="shared" si="150"/>
        <v/>
      </c>
      <c r="AL397" s="5" t="str">
        <f t="shared" si="150"/>
        <v/>
      </c>
      <c r="AM397" s="5" t="str">
        <f t="shared" si="150"/>
        <v/>
      </c>
      <c r="AN397" s="5" t="str">
        <f t="shared" si="150"/>
        <v/>
      </c>
      <c r="AO397" s="5" t="str">
        <f t="shared" si="150"/>
        <v/>
      </c>
      <c r="AP397" s="5" t="str">
        <f t="shared" si="150"/>
        <v/>
      </c>
      <c r="AQ397" s="5" t="str">
        <f t="shared" si="150"/>
        <v/>
      </c>
      <c r="AR397" s="5" t="str">
        <f t="shared" ref="AR397:BW397" si="151">IF(OR(AND($H396&lt;=$F396,AR$7&gt;=$H396,AR$7&lt;=$I396,AR$7&lt;=$G396),AND(AR$7&gt;=$F396,AR$7&lt;=$G396,$H396&lt;&gt;"",AR$7&gt;=$H396,AR$7&lt;=$I396)),"*",IF(AND(OR($H396&gt;$F396,$I396&gt;$G396),OR(AND(AR$7&gt;=$H396,AR$7&lt;=$I396,$H396&gt;$F396),AND(AR$7&gt;=$H396,AR$7&lt;=$I396,$I396&gt;$G396))),"/",""))</f>
        <v/>
      </c>
      <c r="AS397" s="5" t="str">
        <f t="shared" si="151"/>
        <v/>
      </c>
      <c r="AT397" s="5" t="str">
        <f t="shared" si="151"/>
        <v/>
      </c>
      <c r="AU397" s="5" t="str">
        <f t="shared" si="151"/>
        <v/>
      </c>
      <c r="AV397" s="5" t="str">
        <f t="shared" si="151"/>
        <v/>
      </c>
      <c r="AW397" s="5" t="str">
        <f t="shared" si="151"/>
        <v/>
      </c>
      <c r="AX397" s="5" t="str">
        <f t="shared" si="151"/>
        <v/>
      </c>
      <c r="AY397" s="5" t="str">
        <f t="shared" si="151"/>
        <v/>
      </c>
      <c r="AZ397" s="5" t="str">
        <f t="shared" si="151"/>
        <v/>
      </c>
      <c r="BA397" s="5" t="str">
        <f t="shared" si="151"/>
        <v/>
      </c>
      <c r="BB397" s="5" t="str">
        <f t="shared" si="151"/>
        <v/>
      </c>
      <c r="BC397" s="5" t="str">
        <f t="shared" si="151"/>
        <v/>
      </c>
      <c r="BD397" s="5" t="str">
        <f t="shared" si="151"/>
        <v/>
      </c>
      <c r="BE397" s="5" t="str">
        <f t="shared" si="151"/>
        <v/>
      </c>
      <c r="BF397" s="5" t="str">
        <f t="shared" si="151"/>
        <v/>
      </c>
      <c r="BG397" s="5" t="str">
        <f t="shared" si="151"/>
        <v/>
      </c>
      <c r="BH397" s="5" t="str">
        <f t="shared" si="151"/>
        <v/>
      </c>
      <c r="BI397" s="5" t="str">
        <f t="shared" si="151"/>
        <v/>
      </c>
      <c r="BJ397" s="5" t="str">
        <f t="shared" si="151"/>
        <v/>
      </c>
      <c r="BK397" s="5" t="str">
        <f t="shared" si="151"/>
        <v/>
      </c>
      <c r="BL397" s="5" t="str">
        <f t="shared" si="151"/>
        <v/>
      </c>
      <c r="BM397" s="5" t="str">
        <f t="shared" si="151"/>
        <v/>
      </c>
      <c r="BN397" s="5" t="str">
        <f t="shared" si="151"/>
        <v/>
      </c>
      <c r="BO397" s="5" t="str">
        <f t="shared" si="151"/>
        <v/>
      </c>
      <c r="BP397" s="5" t="str">
        <f t="shared" si="151"/>
        <v/>
      </c>
      <c r="BQ397" s="5" t="str">
        <f t="shared" si="151"/>
        <v/>
      </c>
      <c r="BR397" s="5" t="str">
        <f t="shared" si="151"/>
        <v/>
      </c>
      <c r="BS397" s="5" t="str">
        <f t="shared" si="151"/>
        <v/>
      </c>
      <c r="BT397" s="5" t="str">
        <f t="shared" si="151"/>
        <v/>
      </c>
      <c r="BU397" s="5" t="str">
        <f t="shared" si="151"/>
        <v/>
      </c>
      <c r="BV397" s="5" t="str">
        <f t="shared" si="151"/>
        <v/>
      </c>
      <c r="BW397" s="5" t="str">
        <f t="shared" si="151"/>
        <v/>
      </c>
      <c r="BX397" s="5" t="str">
        <f t="shared" ref="BX397:DC397" si="152">IF(OR(AND($H396&lt;=$F396,BX$7&gt;=$H396,BX$7&lt;=$I396,BX$7&lt;=$G396),AND(BX$7&gt;=$F396,BX$7&lt;=$G396,$H396&lt;&gt;"",BX$7&gt;=$H396,BX$7&lt;=$I396)),"*",IF(AND(OR($H396&gt;$F396,$I396&gt;$G396),OR(AND(BX$7&gt;=$H396,BX$7&lt;=$I396,$H396&gt;$F396),AND(BX$7&gt;=$H396,BX$7&lt;=$I396,$I396&gt;$G396))),"/",""))</f>
        <v/>
      </c>
      <c r="BY397" s="5" t="str">
        <f t="shared" si="152"/>
        <v/>
      </c>
      <c r="BZ397" s="5" t="str">
        <f t="shared" si="152"/>
        <v/>
      </c>
      <c r="CA397" s="5" t="str">
        <f t="shared" si="152"/>
        <v/>
      </c>
      <c r="CB397" s="5" t="str">
        <f t="shared" si="152"/>
        <v/>
      </c>
      <c r="CC397" s="5" t="str">
        <f t="shared" si="152"/>
        <v/>
      </c>
      <c r="CD397" s="5" t="str">
        <f t="shared" si="152"/>
        <v/>
      </c>
      <c r="CE397" s="5" t="str">
        <f t="shared" si="152"/>
        <v/>
      </c>
      <c r="CF397" s="5" t="str">
        <f t="shared" si="152"/>
        <v/>
      </c>
      <c r="CG397" s="5" t="str">
        <f t="shared" si="152"/>
        <v/>
      </c>
      <c r="CH397" s="5" t="str">
        <f t="shared" si="152"/>
        <v/>
      </c>
      <c r="CI397" s="5" t="str">
        <f t="shared" si="152"/>
        <v/>
      </c>
      <c r="CJ397" s="5" t="str">
        <f t="shared" si="152"/>
        <v/>
      </c>
      <c r="CK397" s="5" t="str">
        <f t="shared" si="152"/>
        <v/>
      </c>
      <c r="CL397" s="5" t="str">
        <f t="shared" si="152"/>
        <v/>
      </c>
      <c r="CM397" s="5" t="str">
        <f t="shared" si="152"/>
        <v/>
      </c>
      <c r="CN397" s="5" t="str">
        <f t="shared" si="152"/>
        <v/>
      </c>
      <c r="CO397" s="5" t="str">
        <f t="shared" si="152"/>
        <v/>
      </c>
      <c r="CP397" s="5" t="str">
        <f t="shared" si="152"/>
        <v>*</v>
      </c>
      <c r="CQ397" s="5" t="str">
        <f t="shared" si="152"/>
        <v>*</v>
      </c>
      <c r="CR397" s="5" t="str">
        <f t="shared" si="152"/>
        <v>*</v>
      </c>
      <c r="CS397" s="5" t="str">
        <f t="shared" si="152"/>
        <v>*</v>
      </c>
      <c r="CT397" s="5" t="str">
        <f t="shared" si="152"/>
        <v>*</v>
      </c>
      <c r="CU397" s="5" t="str">
        <f t="shared" si="152"/>
        <v>*</v>
      </c>
      <c r="CV397" s="5" t="str">
        <f t="shared" si="152"/>
        <v>*</v>
      </c>
      <c r="CW397" s="5" t="str">
        <f t="shared" si="152"/>
        <v>*</v>
      </c>
      <c r="CX397" s="5" t="str">
        <f t="shared" si="152"/>
        <v>*</v>
      </c>
      <c r="CY397" s="5" t="str">
        <f t="shared" si="152"/>
        <v>*</v>
      </c>
      <c r="CZ397" s="5" t="str">
        <f t="shared" si="152"/>
        <v>*</v>
      </c>
      <c r="DA397" s="5" t="str">
        <f t="shared" si="152"/>
        <v>*</v>
      </c>
      <c r="DB397" s="5" t="str">
        <f t="shared" si="152"/>
        <v>*</v>
      </c>
      <c r="DC397" s="5" t="str">
        <f t="shared" si="152"/>
        <v>*</v>
      </c>
      <c r="DD397" s="5" t="str">
        <f t="shared" ref="DD397:DK397" si="153">IF(OR(AND($H396&lt;=$F396,DD$7&gt;=$H396,DD$7&lt;=$I396,DD$7&lt;=$G396),AND(DD$7&gt;=$F396,DD$7&lt;=$G396,$H396&lt;&gt;"",DD$7&gt;=$H396,DD$7&lt;=$I396)),"*",IF(AND(OR($H396&gt;$F396,$I396&gt;$G396),OR(AND(DD$7&gt;=$H396,DD$7&lt;=$I396,$H396&gt;$F396),AND(DD$7&gt;=$H396,DD$7&lt;=$I396,$I396&gt;$G396))),"/",""))</f>
        <v>*</v>
      </c>
      <c r="DE397" s="5" t="str">
        <f t="shared" si="153"/>
        <v>*</v>
      </c>
      <c r="DF397" s="5" t="str">
        <f t="shared" si="153"/>
        <v>*</v>
      </c>
      <c r="DG397" s="5" t="str">
        <f t="shared" si="153"/>
        <v>*</v>
      </c>
      <c r="DH397" s="5" t="str">
        <f t="shared" si="153"/>
        <v>*</v>
      </c>
      <c r="DI397" s="5" t="str">
        <f t="shared" si="153"/>
        <v>*</v>
      </c>
      <c r="DJ397" s="5" t="str">
        <f t="shared" si="153"/>
        <v>*</v>
      </c>
      <c r="DK397" s="5" t="str">
        <f t="shared" si="153"/>
        <v>*</v>
      </c>
    </row>
    <row r="398" spans="1:115" ht="21.65" customHeight="1" collapsed="1" x14ac:dyDescent="0.3">
      <c r="A398" s="6"/>
      <c r="B398" s="40" t="s">
        <v>125</v>
      </c>
      <c r="C398" s="42" t="s">
        <v>126</v>
      </c>
      <c r="D398" s="43"/>
      <c r="E398" s="43"/>
      <c r="F398" s="46">
        <f>100%-SUM(K399:K446)</f>
        <v>1</v>
      </c>
      <c r="G398" s="47"/>
      <c r="H398" s="47"/>
      <c r="I398" s="47"/>
      <c r="J398" s="47"/>
      <c r="K398" s="48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</row>
    <row r="399" spans="1:115" ht="5.15" customHeight="1" x14ac:dyDescent="0.3">
      <c r="A399" s="6"/>
      <c r="B399" s="41"/>
      <c r="C399" s="44"/>
      <c r="D399" s="45"/>
      <c r="E399" s="45"/>
      <c r="F399" s="46"/>
      <c r="G399" s="47"/>
      <c r="H399" s="47"/>
      <c r="I399" s="47"/>
      <c r="J399" s="47"/>
      <c r="K399" s="48"/>
      <c r="L399" s="5" t="e">
        <f>IF(OR(AND($H398&lt;=#REF!,L$7&gt;=$H398,L$7&lt;=$I398,L$7&lt;=$G398),AND(L$7&gt;=#REF!,L$7&lt;=$G398,$H398&lt;&gt;"",L$7&gt;=$H398,L$7&lt;=$I398)),"*",IF(AND(OR($H398&gt;#REF!,$I398&gt;$G398),OR(AND(L$7&gt;=$H398,L$7&lt;=$I398,$H398&gt;#REF!),AND(L$7&gt;=$H398,L$7&lt;=$I398,$I398&gt;$G398))),"/",""))</f>
        <v>#REF!</v>
      </c>
      <c r="M399" s="5" t="e">
        <f>IF(OR(AND($H398&lt;=#REF!,M$7&gt;=$H398,M$7&lt;=$I398,M$7&lt;=$G398),AND(M$7&gt;=#REF!,M$7&lt;=$G398,$H398&lt;&gt;"",M$7&gt;=$H398,M$7&lt;=$I398)),"*",IF(AND(OR($H398&gt;#REF!,$I398&gt;$G398),OR(AND(M$7&gt;=$H398,M$7&lt;=$I398,$H398&gt;#REF!),AND(M$7&gt;=$H398,M$7&lt;=$I398,$I398&gt;$G398))),"/",""))</f>
        <v>#REF!</v>
      </c>
      <c r="N399" s="5" t="e">
        <f>IF(OR(AND($H398&lt;=#REF!,N$7&gt;=$H398,N$7&lt;=$I398,N$7&lt;=$G398),AND(N$7&gt;=#REF!,N$7&lt;=$G398,$H398&lt;&gt;"",N$7&gt;=$H398,N$7&lt;=$I398)),"*",IF(AND(OR($H398&gt;#REF!,$I398&gt;$G398),OR(AND(N$7&gt;=$H398,N$7&lt;=$I398,$H398&gt;#REF!),AND(N$7&gt;=$H398,N$7&lt;=$I398,$I398&gt;$G398))),"/",""))</f>
        <v>#REF!</v>
      </c>
      <c r="O399" s="5" t="e">
        <f>IF(OR(AND($H398&lt;=#REF!,O$7&gt;=$H398,O$7&lt;=$I398,O$7&lt;=$G398),AND(O$7&gt;=#REF!,O$7&lt;=$G398,$H398&lt;&gt;"",O$7&gt;=$H398,O$7&lt;=$I398)),"*",IF(AND(OR($H398&gt;#REF!,$I398&gt;$G398),OR(AND(O$7&gt;=$H398,O$7&lt;=$I398,$H398&gt;#REF!),AND(O$7&gt;=$H398,O$7&lt;=$I398,$I398&gt;$G398))),"/",""))</f>
        <v>#REF!</v>
      </c>
      <c r="P399" s="5" t="e">
        <f>IF(OR(AND($H398&lt;=#REF!,P$7&gt;=$H398,P$7&lt;=$I398,P$7&lt;=$G398),AND(P$7&gt;=#REF!,P$7&lt;=$G398,$H398&lt;&gt;"",P$7&gt;=$H398,P$7&lt;=$I398)),"*",IF(AND(OR($H398&gt;#REF!,$I398&gt;$G398),OR(AND(P$7&gt;=$H398,P$7&lt;=$I398,$H398&gt;#REF!),AND(P$7&gt;=$H398,P$7&lt;=$I398,$I398&gt;$G398))),"/",""))</f>
        <v>#REF!</v>
      </c>
      <c r="Q399" s="5" t="e">
        <f>IF(OR(AND($H398&lt;=#REF!,Q$7&gt;=$H398,Q$7&lt;=$I398,Q$7&lt;=$G398),AND(Q$7&gt;=#REF!,Q$7&lt;=$G398,$H398&lt;&gt;"",Q$7&gt;=$H398,Q$7&lt;=$I398)),"*",IF(AND(OR($H398&gt;#REF!,$I398&gt;$G398),OR(AND(Q$7&gt;=$H398,Q$7&lt;=$I398,$H398&gt;#REF!),AND(Q$7&gt;=$H398,Q$7&lt;=$I398,$I398&gt;$G398))),"/",""))</f>
        <v>#REF!</v>
      </c>
      <c r="R399" s="5" t="e">
        <f>IF(OR(AND($H398&lt;=#REF!,R$7&gt;=$H398,R$7&lt;=$I398,R$7&lt;=$G398),AND(R$7&gt;=#REF!,R$7&lt;=$G398,$H398&lt;&gt;"",R$7&gt;=$H398,R$7&lt;=$I398)),"*",IF(AND(OR($H398&gt;#REF!,$I398&gt;$G398),OR(AND(R$7&gt;=$H398,R$7&lt;=$I398,$H398&gt;#REF!),AND(R$7&gt;=$H398,R$7&lt;=$I398,$I398&gt;$G398))),"/",""))</f>
        <v>#REF!</v>
      </c>
      <c r="S399" s="5" t="e">
        <f>IF(OR(AND($H398&lt;=#REF!,S$7&gt;=$H398,S$7&lt;=$I398,S$7&lt;=$G398),AND(S$7&gt;=#REF!,S$7&lt;=$G398,$H398&lt;&gt;"",S$7&gt;=$H398,S$7&lt;=$I398)),"*",IF(AND(OR($H398&gt;#REF!,$I398&gt;$G398),OR(AND(S$7&gt;=$H398,S$7&lt;=$I398,$H398&gt;#REF!),AND(S$7&gt;=$H398,S$7&lt;=$I398,$I398&gt;$G398))),"/",""))</f>
        <v>#REF!</v>
      </c>
      <c r="T399" s="5" t="e">
        <f>IF(OR(AND($H398&lt;=#REF!,T$7&gt;=$H398,T$7&lt;=$I398,T$7&lt;=$G398),AND(T$7&gt;=#REF!,T$7&lt;=$G398,$H398&lt;&gt;"",T$7&gt;=$H398,T$7&lt;=$I398)),"*",IF(AND(OR($H398&gt;#REF!,$I398&gt;$G398),OR(AND(T$7&gt;=$H398,T$7&lt;=$I398,$H398&gt;#REF!),AND(T$7&gt;=$H398,T$7&lt;=$I398,$I398&gt;$G398))),"/",""))</f>
        <v>#REF!</v>
      </c>
      <c r="U399" s="5" t="e">
        <f>IF(OR(AND($H398&lt;=#REF!,U$7&gt;=$H398,U$7&lt;=$I398,U$7&lt;=$G398),AND(U$7&gt;=#REF!,U$7&lt;=$G398,$H398&lt;&gt;"",U$7&gt;=$H398,U$7&lt;=$I398)),"*",IF(AND(OR($H398&gt;#REF!,$I398&gt;$G398),OR(AND(U$7&gt;=$H398,U$7&lt;=$I398,$H398&gt;#REF!),AND(U$7&gt;=$H398,U$7&lt;=$I398,$I398&gt;$G398))),"/",""))</f>
        <v>#REF!</v>
      </c>
      <c r="V399" s="5" t="e">
        <f>IF(OR(AND($H398&lt;=#REF!,V$7&gt;=$H398,V$7&lt;=$I398,V$7&lt;=$G398),AND(V$7&gt;=#REF!,V$7&lt;=$G398,$H398&lt;&gt;"",V$7&gt;=$H398,V$7&lt;=$I398)),"*",IF(AND(OR($H398&gt;#REF!,$I398&gt;$G398),OR(AND(V$7&gt;=$H398,V$7&lt;=$I398,$H398&gt;#REF!),AND(V$7&gt;=$H398,V$7&lt;=$I398,$I398&gt;$G398))),"/",""))</f>
        <v>#REF!</v>
      </c>
      <c r="W399" s="5" t="str">
        <f t="shared" ref="W399:BB399" si="154">IF(OR(AND($H398&lt;=$F398,W$7&gt;=$H398,W$7&lt;=$I398,W$7&lt;=$G398),AND(W$7&gt;=$F398,W$7&lt;=$G398,$H398&lt;&gt;"",W$7&gt;=$H398,W$7&lt;=$I398)),"*",IF(AND(OR($H398&gt;$F398,$I398&gt;$G398),OR(AND(W$7&gt;=$H398,W$7&lt;=$I398,$H398&gt;$F398),AND(W$7&gt;=$H398,W$7&lt;=$I398,$I398&gt;$G398))),"/",""))</f>
        <v/>
      </c>
      <c r="X399" s="5" t="str">
        <f t="shared" si="154"/>
        <v/>
      </c>
      <c r="Y399" s="5" t="str">
        <f t="shared" si="154"/>
        <v/>
      </c>
      <c r="Z399" s="5" t="str">
        <f t="shared" si="154"/>
        <v/>
      </c>
      <c r="AA399" s="5" t="str">
        <f t="shared" si="154"/>
        <v/>
      </c>
      <c r="AB399" s="5" t="str">
        <f t="shared" si="154"/>
        <v/>
      </c>
      <c r="AC399" s="5" t="str">
        <f t="shared" si="154"/>
        <v/>
      </c>
      <c r="AD399" s="5" t="str">
        <f t="shared" si="154"/>
        <v/>
      </c>
      <c r="AE399" s="5" t="str">
        <f t="shared" si="154"/>
        <v/>
      </c>
      <c r="AF399" s="5" t="str">
        <f t="shared" si="154"/>
        <v/>
      </c>
      <c r="AG399" s="5" t="str">
        <f t="shared" si="154"/>
        <v/>
      </c>
      <c r="AH399" s="5" t="str">
        <f t="shared" si="154"/>
        <v/>
      </c>
      <c r="AI399" s="5" t="str">
        <f t="shared" si="154"/>
        <v/>
      </c>
      <c r="AJ399" s="5" t="str">
        <f t="shared" si="154"/>
        <v/>
      </c>
      <c r="AK399" s="5" t="str">
        <f t="shared" si="154"/>
        <v/>
      </c>
      <c r="AL399" s="5" t="str">
        <f t="shared" si="154"/>
        <v/>
      </c>
      <c r="AM399" s="5" t="str">
        <f t="shared" si="154"/>
        <v/>
      </c>
      <c r="AN399" s="5" t="str">
        <f t="shared" si="154"/>
        <v/>
      </c>
      <c r="AO399" s="5" t="str">
        <f t="shared" si="154"/>
        <v/>
      </c>
      <c r="AP399" s="5" t="str">
        <f t="shared" si="154"/>
        <v/>
      </c>
      <c r="AQ399" s="5" t="str">
        <f t="shared" si="154"/>
        <v/>
      </c>
      <c r="AR399" s="5" t="str">
        <f t="shared" si="154"/>
        <v/>
      </c>
      <c r="AS399" s="5" t="str">
        <f t="shared" si="154"/>
        <v/>
      </c>
      <c r="AT399" s="5" t="str">
        <f t="shared" si="154"/>
        <v/>
      </c>
      <c r="AU399" s="5" t="str">
        <f t="shared" si="154"/>
        <v/>
      </c>
      <c r="AV399" s="5" t="str">
        <f t="shared" si="154"/>
        <v/>
      </c>
      <c r="AW399" s="5" t="str">
        <f t="shared" si="154"/>
        <v/>
      </c>
      <c r="AX399" s="5" t="str">
        <f t="shared" si="154"/>
        <v/>
      </c>
      <c r="AY399" s="5" t="str">
        <f t="shared" si="154"/>
        <v/>
      </c>
      <c r="AZ399" s="5" t="str">
        <f t="shared" si="154"/>
        <v/>
      </c>
      <c r="BA399" s="5" t="str">
        <f t="shared" si="154"/>
        <v/>
      </c>
      <c r="BB399" s="5" t="str">
        <f t="shared" si="154"/>
        <v/>
      </c>
      <c r="BC399" s="5" t="str">
        <f t="shared" ref="BC399:BU399" si="155">IF(OR(AND($H398&lt;=$F398,BC$7&gt;=$H398,BC$7&lt;=$I398,BC$7&lt;=$G398),AND(BC$7&gt;=$F398,BC$7&lt;=$G398,$H398&lt;&gt;"",BC$7&gt;=$H398,BC$7&lt;=$I398)),"*",IF(AND(OR($H398&gt;$F398,$I398&gt;$G398),OR(AND(BC$7&gt;=$H398,BC$7&lt;=$I398,$H398&gt;$F398),AND(BC$7&gt;=$H398,BC$7&lt;=$I398,$I398&gt;$G398))),"/",""))</f>
        <v/>
      </c>
      <c r="BD399" s="5" t="str">
        <f t="shared" si="155"/>
        <v/>
      </c>
      <c r="BE399" s="5" t="str">
        <f t="shared" si="155"/>
        <v/>
      </c>
      <c r="BF399" s="5" t="str">
        <f t="shared" si="155"/>
        <v/>
      </c>
      <c r="BG399" s="5" t="str">
        <f t="shared" si="155"/>
        <v/>
      </c>
      <c r="BH399" s="5" t="str">
        <f t="shared" si="155"/>
        <v/>
      </c>
      <c r="BI399" s="5" t="str">
        <f t="shared" si="155"/>
        <v/>
      </c>
      <c r="BJ399" s="5" t="str">
        <f t="shared" si="155"/>
        <v/>
      </c>
      <c r="BK399" s="5" t="str">
        <f t="shared" si="155"/>
        <v/>
      </c>
      <c r="BL399" s="5" t="str">
        <f t="shared" si="155"/>
        <v/>
      </c>
      <c r="BM399" s="5" t="str">
        <f t="shared" si="155"/>
        <v/>
      </c>
      <c r="BN399" s="5" t="str">
        <f t="shared" si="155"/>
        <v/>
      </c>
      <c r="BO399" s="5" t="str">
        <f t="shared" si="155"/>
        <v/>
      </c>
      <c r="BP399" s="5" t="str">
        <f t="shared" si="155"/>
        <v/>
      </c>
      <c r="BQ399" s="5" t="str">
        <f t="shared" si="155"/>
        <v/>
      </c>
      <c r="BR399" s="5" t="str">
        <f t="shared" si="155"/>
        <v/>
      </c>
      <c r="BS399" s="5" t="str">
        <f t="shared" si="155"/>
        <v/>
      </c>
      <c r="BT399" s="5" t="str">
        <f t="shared" si="155"/>
        <v/>
      </c>
      <c r="BU399" s="5" t="str">
        <f t="shared" si="155"/>
        <v/>
      </c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 t="e">
        <f>IF(OR(AND($H398&lt;=#REF!,CO$7&gt;=$H398,CO$7&lt;=$I398,CO$7&lt;=$G398),AND(CO$7&gt;=#REF!,CO$7&lt;=$G398,$H398&lt;&gt;"",CO$7&gt;=$H398,CO$7&lt;=$I398)),"*",IF(AND(OR($H398&gt;#REF!,$I398&gt;$G398),OR(AND(CO$7&gt;=$H398,CO$7&lt;=$I398,$H398&gt;#REF!),AND(CO$7&gt;=$H398,CO$7&lt;=$I398,$I398&gt;$G398))),"/",""))</f>
        <v>#REF!</v>
      </c>
      <c r="CP399" s="5" t="e">
        <f>IF(OR(AND($H398&lt;=#REF!,CP$7&gt;=$H398,CP$7&lt;=$I398,CP$7&lt;=$G398),AND(CP$7&gt;=#REF!,CP$7&lt;=$G398,$H398&lt;&gt;"",CP$7&gt;=$H398,CP$7&lt;=$I398)),"*",IF(AND(OR($H398&gt;#REF!,$I398&gt;$G398),OR(AND(CP$7&gt;=$H398,CP$7&lt;=$I398,$H398&gt;#REF!),AND(CP$7&gt;=$H398,CP$7&lt;=$I398,$I398&gt;$G398))),"/",""))</f>
        <v>#REF!</v>
      </c>
      <c r="CQ399" s="5" t="e">
        <f>IF(OR(AND($H398&lt;=#REF!,CQ$7&gt;=$H398,CQ$7&lt;=$I398,CQ$7&lt;=$G398),AND(CQ$7&gt;=#REF!,CQ$7&lt;=$G398,$H398&lt;&gt;"",CQ$7&gt;=$H398,CQ$7&lt;=$I398)),"*",IF(AND(OR($H398&gt;#REF!,$I398&gt;$G398),OR(AND(CQ$7&gt;=$H398,CQ$7&lt;=$I398,$H398&gt;#REF!),AND(CQ$7&gt;=$H398,CQ$7&lt;=$I398,$I398&gt;$G398))),"/",""))</f>
        <v>#REF!</v>
      </c>
      <c r="CR399" s="5" t="e">
        <f>IF(OR(AND($H398&lt;=#REF!,CR$7&gt;=$H398,CR$7&lt;=$I398,CR$7&lt;=$G398),AND(CR$7&gt;=#REF!,CR$7&lt;=$G398,$H398&lt;&gt;"",CR$7&gt;=$H398,CR$7&lt;=$I398)),"*",IF(AND(OR($H398&gt;#REF!,$I398&gt;$G398),OR(AND(CR$7&gt;=$H398,CR$7&lt;=$I398,$H398&gt;#REF!),AND(CR$7&gt;=$H398,CR$7&lt;=$I398,$I398&gt;$G398))),"/",""))</f>
        <v>#REF!</v>
      </c>
      <c r="CS399" s="5" t="e">
        <f>IF(OR(AND($H398&lt;=#REF!,CS$7&gt;=$H398,CS$7&lt;=$I398,CS$7&lt;=$G398),AND(CS$7&gt;=#REF!,CS$7&lt;=$G398,$H398&lt;&gt;"",CS$7&gt;=$H398,CS$7&lt;=$I398)),"*",IF(AND(OR($H398&gt;#REF!,$I398&gt;$G398),OR(AND(CS$7&gt;=$H398,CS$7&lt;=$I398,$H398&gt;#REF!),AND(CS$7&gt;=$H398,CS$7&lt;=$I398,$I398&gt;$G398))),"/",""))</f>
        <v>#REF!</v>
      </c>
      <c r="CT399" s="5" t="e">
        <f>IF(OR(AND($H398&lt;=#REF!,CT$7&gt;=$H398,CT$7&lt;=$I398,CT$7&lt;=$G398),AND(CT$7&gt;=#REF!,CT$7&lt;=$G398,$H398&lt;&gt;"",CT$7&gt;=$H398,CT$7&lt;=$I398)),"*",IF(AND(OR($H398&gt;#REF!,$I398&gt;$G398),OR(AND(CT$7&gt;=$H398,CT$7&lt;=$I398,$H398&gt;#REF!),AND(CT$7&gt;=$H398,CT$7&lt;=$I398,$I398&gt;$G398))),"/",""))</f>
        <v>#REF!</v>
      </c>
      <c r="CU399" s="5" t="e">
        <f>IF(OR(AND($H398&lt;=#REF!,CU$7&gt;=$H398,CU$7&lt;=$I398,CU$7&lt;=$G398),AND(CU$7&gt;=#REF!,CU$7&lt;=$G398,$H398&lt;&gt;"",CU$7&gt;=$H398,CU$7&lt;=$I398)),"*",IF(AND(OR($H398&gt;#REF!,$I398&gt;$G398),OR(AND(CU$7&gt;=$H398,CU$7&lt;=$I398,$H398&gt;#REF!),AND(CU$7&gt;=$H398,CU$7&lt;=$I398,$I398&gt;$G398))),"/",""))</f>
        <v>#REF!</v>
      </c>
      <c r="CV399" s="5" t="e">
        <f>IF(OR(AND($H398&lt;=#REF!,CV$7&gt;=$H398,CV$7&lt;=$I398,CV$7&lt;=$G398),AND(CV$7&gt;=#REF!,CV$7&lt;=$G398,$H398&lt;&gt;"",CV$7&gt;=$H398,CV$7&lt;=$I398)),"*",IF(AND(OR($H398&gt;#REF!,$I398&gt;$G398),OR(AND(CV$7&gt;=$H398,CV$7&lt;=$I398,$H398&gt;#REF!),AND(CV$7&gt;=$H398,CV$7&lt;=$I398,$I398&gt;$G398))),"/",""))</f>
        <v>#REF!</v>
      </c>
      <c r="CW399" s="5" t="e">
        <f>IF(OR(AND($H398&lt;=#REF!,CW$7&gt;=$H398,CW$7&lt;=$I398,CW$7&lt;=$G398),AND(CW$7&gt;=#REF!,CW$7&lt;=$G398,$H398&lt;&gt;"",CW$7&gt;=$H398,CW$7&lt;=$I398)),"*",IF(AND(OR($H398&gt;#REF!,$I398&gt;$G398),OR(AND(CW$7&gt;=$H398,CW$7&lt;=$I398,$H398&gt;#REF!),AND(CW$7&gt;=$H398,CW$7&lt;=$I398,$I398&gt;$G398))),"/",""))</f>
        <v>#REF!</v>
      </c>
      <c r="CX399" s="5" t="e">
        <f>IF(OR(AND($H398&lt;=#REF!,CX$7&gt;=$H398,CX$7&lt;=$I398,CX$7&lt;=$G398),AND(CX$7&gt;=#REF!,CX$7&lt;=$G398,$H398&lt;&gt;"",CX$7&gt;=$H398,CX$7&lt;=$I398)),"*",IF(AND(OR($H398&gt;#REF!,$I398&gt;$G398),OR(AND(CX$7&gt;=$H398,CX$7&lt;=$I398,$H398&gt;#REF!),AND(CX$7&gt;=$H398,CX$7&lt;=$I398,$I398&gt;$G398))),"/",""))</f>
        <v>#REF!</v>
      </c>
      <c r="CY399" s="5" t="e">
        <f>IF(OR(AND($H398&lt;=#REF!,CY$7&gt;=$H398,CY$7&lt;=$I398,CY$7&lt;=$G398),AND(CY$7&gt;=#REF!,CY$7&lt;=$G398,$H398&lt;&gt;"",CY$7&gt;=$H398,CY$7&lt;=$I398)),"*",IF(AND(OR($H398&gt;#REF!,$I398&gt;$G398),OR(AND(CY$7&gt;=$H398,CY$7&lt;=$I398,$H398&gt;#REF!),AND(CY$7&gt;=$H398,CY$7&lt;=$I398,$I398&gt;$G398))),"/",""))</f>
        <v>#REF!</v>
      </c>
      <c r="CZ399" s="5" t="e">
        <f>IF(OR(AND($H398&lt;=#REF!,CZ$7&gt;=$H398,CZ$7&lt;=$I398,CZ$7&lt;=$G398),AND(CZ$7&gt;=#REF!,CZ$7&lt;=$G398,$H398&lt;&gt;"",CZ$7&gt;=$H398,CZ$7&lt;=$I398)),"*",IF(AND(OR($H398&gt;#REF!,$I398&gt;$G398),OR(AND(CZ$7&gt;=$H398,CZ$7&lt;=$I398,$H398&gt;#REF!),AND(CZ$7&gt;=$H398,CZ$7&lt;=$I398,$I398&gt;$G398))),"/",""))</f>
        <v>#REF!</v>
      </c>
      <c r="DA399" s="5" t="e">
        <f>IF(OR(AND($H398&lt;=#REF!,DA$7&gt;=$H398,DA$7&lt;=$I398,DA$7&lt;=$G398),AND(DA$7&gt;=#REF!,DA$7&lt;=$G398,$H398&lt;&gt;"",DA$7&gt;=$H398,DA$7&lt;=$I398)),"*",IF(AND(OR($H398&gt;#REF!,$I398&gt;$G398),OR(AND(DA$7&gt;=$H398,DA$7&lt;=$I398,$H398&gt;#REF!),AND(DA$7&gt;=$H398,DA$7&lt;=$I398,$I398&gt;$G398))),"/",""))</f>
        <v>#REF!</v>
      </c>
      <c r="DB399" s="5" t="e">
        <f>IF(OR(AND($H398&lt;=#REF!,DB$7&gt;=$H398,DB$7&lt;=$I398,DB$7&lt;=$G398),AND(DB$7&gt;=#REF!,DB$7&lt;=$G398,$H398&lt;&gt;"",DB$7&gt;=$H398,DB$7&lt;=$I398)),"*",IF(AND(OR($H398&gt;#REF!,$I398&gt;$G398),OR(AND(DB$7&gt;=$H398,DB$7&lt;=$I398,$H398&gt;#REF!),AND(DB$7&gt;=$H398,DB$7&lt;=$I398,$I398&gt;$G398))),"/",""))</f>
        <v>#REF!</v>
      </c>
      <c r="DC399" s="5" t="e">
        <f>IF(OR(AND($H398&lt;=#REF!,DC$7&gt;=$H398,DC$7&lt;=$I398,DC$7&lt;=$G398),AND(DC$7&gt;=#REF!,DC$7&lt;=$G398,$H398&lt;&gt;"",DC$7&gt;=$H398,DC$7&lt;=$I398)),"*",IF(AND(OR($H398&gt;#REF!,$I398&gt;$G398),OR(AND(DC$7&gt;=$H398,DC$7&lt;=$I398,$H398&gt;#REF!),AND(DC$7&gt;=$H398,DC$7&lt;=$I398,$I398&gt;$G398))),"/",""))</f>
        <v>#REF!</v>
      </c>
      <c r="DD399" s="5" t="e">
        <f>IF(OR(AND($H398&lt;=#REF!,DD$7&gt;=$H398,DD$7&lt;=$I398,DD$7&lt;=$G398),AND(DD$7&gt;=#REF!,DD$7&lt;=$G398,$H398&lt;&gt;"",DD$7&gt;=$H398,DD$7&lt;=$I398)),"*",IF(AND(OR($H398&gt;#REF!,$I398&gt;$G398),OR(AND(DD$7&gt;=$H398,DD$7&lt;=$I398,$H398&gt;#REF!),AND(DD$7&gt;=$H398,DD$7&lt;=$I398,$I398&gt;$G398))),"/",""))</f>
        <v>#REF!</v>
      </c>
      <c r="DE399" s="5" t="e">
        <f>IF(OR(AND($H398&lt;=#REF!,DE$7&gt;=$H398,DE$7&lt;=$I398,DE$7&lt;=$G398),AND(DE$7&gt;=#REF!,DE$7&lt;=$G398,$H398&lt;&gt;"",DE$7&gt;=$H398,DE$7&lt;=$I398)),"*",IF(AND(OR($H398&gt;#REF!,$I398&gt;$G398),OR(AND(DE$7&gt;=$H398,DE$7&lt;=$I398,$H398&gt;#REF!),AND(DE$7&gt;=$H398,DE$7&lt;=$I398,$I398&gt;$G398))),"/",""))</f>
        <v>#REF!</v>
      </c>
      <c r="DF399" s="5" t="e">
        <f>IF(OR(AND($H398&lt;=#REF!,DF$7&gt;=$H398,DF$7&lt;=$I398,DF$7&lt;=$G398),AND(DF$7&gt;=#REF!,DF$7&lt;=$G398,$H398&lt;&gt;"",DF$7&gt;=$H398,DF$7&lt;=$I398)),"*",IF(AND(OR($H398&gt;#REF!,$I398&gt;$G398),OR(AND(DF$7&gt;=$H398,DF$7&lt;=$I398,$H398&gt;#REF!),AND(DF$7&gt;=$H398,DF$7&lt;=$I398,$I398&gt;$G398))),"/",""))</f>
        <v>#REF!</v>
      </c>
      <c r="DG399" s="5" t="e">
        <f>IF(OR(AND($H398&lt;=#REF!,DG$7&gt;=$H398,DG$7&lt;=$I398,DG$7&lt;=$G398),AND(DG$7&gt;=#REF!,DG$7&lt;=$G398,$H398&lt;&gt;"",DG$7&gt;=$H398,DG$7&lt;=$I398)),"*",IF(AND(OR($H398&gt;#REF!,$I398&gt;$G398),OR(AND(DG$7&gt;=$H398,DG$7&lt;=$I398,$H398&gt;#REF!),AND(DG$7&gt;=$H398,DG$7&lt;=$I398,$I398&gt;$G398))),"/",""))</f>
        <v>#REF!</v>
      </c>
      <c r="DH399" s="5" t="e">
        <f>IF(OR(AND($H398&lt;=#REF!,DH$7&gt;=$H398,DH$7&lt;=$I398,DH$7&lt;=$G398),AND(DH$7&gt;=#REF!,DH$7&lt;=$G398,$H398&lt;&gt;"",DH$7&gt;=$H398,DH$7&lt;=$I398)),"*",IF(AND(OR($H398&gt;#REF!,$I398&gt;$G398),OR(AND(DH$7&gt;=$H398,DH$7&lt;=$I398,$H398&gt;#REF!),AND(DH$7&gt;=$H398,DH$7&lt;=$I398,$I398&gt;$G398))),"/",""))</f>
        <v>#REF!</v>
      </c>
      <c r="DI399" s="5" t="e">
        <f>IF(OR(AND($H398&lt;=#REF!,DI$7&gt;=$H398,DI$7&lt;=$I398,DI$7&lt;=$G398),AND(DI$7&gt;=#REF!,DI$7&lt;=$G398,$H398&lt;&gt;"",DI$7&gt;=$H398,DI$7&lt;=$I398)),"*",IF(AND(OR($H398&gt;#REF!,$I398&gt;$G398),OR(AND(DI$7&gt;=$H398,DI$7&lt;=$I398,$H398&gt;#REF!),AND(DI$7&gt;=$H398,DI$7&lt;=$I398,$I398&gt;$G398))),"/",""))</f>
        <v>#REF!</v>
      </c>
      <c r="DJ399" s="5" t="e">
        <f>IF(OR(AND($H398&lt;=#REF!,DJ$7&gt;=$H398,DJ$7&lt;=$I398,DJ$7&lt;=$G398),AND(DJ$7&gt;=#REF!,DJ$7&lt;=$G398,$H398&lt;&gt;"",DJ$7&gt;=$H398,DJ$7&lt;=$I398)),"*",IF(AND(OR($H398&gt;#REF!,$I398&gt;$G398),OR(AND(DJ$7&gt;=$H398,DJ$7&lt;=$I398,$H398&gt;#REF!),AND(DJ$7&gt;=$H398,DJ$7&lt;=$I398,$I398&gt;$G398))),"/",""))</f>
        <v>#REF!</v>
      </c>
      <c r="DK399" s="5" t="e">
        <f>IF(OR(AND($H398&lt;=#REF!,DK$7&gt;=$H398,DK$7&lt;=$I398,DK$7&lt;=$G398),AND(DK$7&gt;=#REF!,DK$7&lt;=$G398,$H398&lt;&gt;"",DK$7&gt;=$H398,DK$7&lt;=$I398)),"*",IF(AND(OR($H398&gt;#REF!,$I398&gt;$G398),OR(AND(DK$7&gt;=$H398,DK$7&lt;=$I398,$H398&gt;#REF!),AND(DK$7&gt;=$H398,DK$7&lt;=$I398,$I398&gt;$G398))),"/",""))</f>
        <v>#REF!</v>
      </c>
    </row>
    <row r="400" spans="1:115" ht="19.5" hidden="1" customHeight="1" outlineLevel="1" x14ac:dyDescent="0.3">
      <c r="A400" s="6"/>
      <c r="B400" s="36" t="s">
        <v>125</v>
      </c>
      <c r="C400" s="36" t="s">
        <v>127</v>
      </c>
      <c r="D400" s="49" t="s">
        <v>128</v>
      </c>
      <c r="E400" s="51"/>
      <c r="F400" s="38">
        <v>18</v>
      </c>
      <c r="G400" s="38">
        <v>21</v>
      </c>
      <c r="H400" s="38"/>
      <c r="I400" s="38"/>
      <c r="J400" s="55">
        <v>0</v>
      </c>
      <c r="K400" s="56">
        <f>IF(J400="","",J400*11.1%)</f>
        <v>0</v>
      </c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</row>
    <row r="401" spans="1:115" ht="5.15" hidden="1" customHeight="1" outlineLevel="1" x14ac:dyDescent="0.3">
      <c r="A401" s="6"/>
      <c r="B401" s="37"/>
      <c r="C401" s="37"/>
      <c r="D401" s="50"/>
      <c r="E401" s="52"/>
      <c r="F401" s="39"/>
      <c r="G401" s="39"/>
      <c r="H401" s="39"/>
      <c r="I401" s="39"/>
      <c r="J401" s="55"/>
      <c r="K401" s="56"/>
      <c r="L401" s="5" t="str">
        <f t="shared" ref="L401:AQ401" si="156">IF(OR(AND($H400&lt;=$F400,L$7&gt;=$H400,L$7&lt;=$I400,L$7&lt;=$G400),AND(L$7&gt;=$F400,L$7&lt;=$G400,$H400&lt;&gt;"",L$7&gt;=$H400,L$7&lt;=$I400)),"*",IF(AND(OR($H400&gt;$F400,$I400&gt;$G400),OR(AND(L$7&gt;=$H400,L$7&lt;=$I400,$H400&gt;$F400),AND(L$7&gt;=$H400,L$7&lt;=$I400,$I400&gt;$G400))),"/",""))</f>
        <v/>
      </c>
      <c r="M401" s="5" t="str">
        <f t="shared" si="156"/>
        <v/>
      </c>
      <c r="N401" s="5" t="str">
        <f t="shared" si="156"/>
        <v/>
      </c>
      <c r="O401" s="5" t="str">
        <f t="shared" si="156"/>
        <v/>
      </c>
      <c r="P401" s="5" t="str">
        <f t="shared" si="156"/>
        <v/>
      </c>
      <c r="Q401" s="5" t="str">
        <f t="shared" si="156"/>
        <v/>
      </c>
      <c r="R401" s="5" t="str">
        <f t="shared" si="156"/>
        <v/>
      </c>
      <c r="S401" s="5" t="str">
        <f t="shared" si="156"/>
        <v/>
      </c>
      <c r="T401" s="5" t="str">
        <f t="shared" si="156"/>
        <v/>
      </c>
      <c r="U401" s="5" t="str">
        <f t="shared" si="156"/>
        <v/>
      </c>
      <c r="V401" s="5" t="str">
        <f t="shared" si="156"/>
        <v/>
      </c>
      <c r="W401" s="5" t="str">
        <f t="shared" si="156"/>
        <v/>
      </c>
      <c r="X401" s="5" t="str">
        <f t="shared" si="156"/>
        <v/>
      </c>
      <c r="Y401" s="5" t="str">
        <f t="shared" si="156"/>
        <v/>
      </c>
      <c r="Z401" s="5" t="str">
        <f t="shared" si="156"/>
        <v/>
      </c>
      <c r="AA401" s="5" t="str">
        <f t="shared" si="156"/>
        <v/>
      </c>
      <c r="AB401" s="5" t="str">
        <f t="shared" si="156"/>
        <v/>
      </c>
      <c r="AC401" s="5" t="str">
        <f t="shared" si="156"/>
        <v/>
      </c>
      <c r="AD401" s="5" t="str">
        <f t="shared" si="156"/>
        <v/>
      </c>
      <c r="AE401" s="5" t="str">
        <f t="shared" si="156"/>
        <v/>
      </c>
      <c r="AF401" s="5" t="str">
        <f t="shared" si="156"/>
        <v/>
      </c>
      <c r="AG401" s="5" t="str">
        <f t="shared" si="156"/>
        <v/>
      </c>
      <c r="AH401" s="5" t="str">
        <f t="shared" si="156"/>
        <v/>
      </c>
      <c r="AI401" s="5" t="str">
        <f t="shared" si="156"/>
        <v/>
      </c>
      <c r="AJ401" s="5" t="str">
        <f t="shared" si="156"/>
        <v/>
      </c>
      <c r="AK401" s="5" t="str">
        <f t="shared" si="156"/>
        <v/>
      </c>
      <c r="AL401" s="5" t="str">
        <f t="shared" si="156"/>
        <v/>
      </c>
      <c r="AM401" s="5" t="str">
        <f t="shared" si="156"/>
        <v/>
      </c>
      <c r="AN401" s="5" t="str">
        <f t="shared" si="156"/>
        <v/>
      </c>
      <c r="AO401" s="5" t="str">
        <f t="shared" si="156"/>
        <v/>
      </c>
      <c r="AP401" s="5" t="str">
        <f t="shared" si="156"/>
        <v/>
      </c>
      <c r="AQ401" s="5" t="str">
        <f t="shared" si="156"/>
        <v/>
      </c>
      <c r="AR401" s="5" t="str">
        <f t="shared" ref="AR401:BW401" si="157">IF(OR(AND($H400&lt;=$F400,AR$7&gt;=$H400,AR$7&lt;=$I400,AR$7&lt;=$G400),AND(AR$7&gt;=$F400,AR$7&lt;=$G400,$H400&lt;&gt;"",AR$7&gt;=$H400,AR$7&lt;=$I400)),"*",IF(AND(OR($H400&gt;$F400,$I400&gt;$G400),OR(AND(AR$7&gt;=$H400,AR$7&lt;=$I400,$H400&gt;$F400),AND(AR$7&gt;=$H400,AR$7&lt;=$I400,$I400&gt;$G400))),"/",""))</f>
        <v/>
      </c>
      <c r="AS401" s="5" t="str">
        <f t="shared" si="157"/>
        <v/>
      </c>
      <c r="AT401" s="5" t="str">
        <f t="shared" si="157"/>
        <v/>
      </c>
      <c r="AU401" s="5" t="str">
        <f t="shared" si="157"/>
        <v/>
      </c>
      <c r="AV401" s="5" t="str">
        <f t="shared" si="157"/>
        <v/>
      </c>
      <c r="AW401" s="5" t="str">
        <f t="shared" si="157"/>
        <v/>
      </c>
      <c r="AX401" s="5" t="str">
        <f t="shared" si="157"/>
        <v/>
      </c>
      <c r="AY401" s="5" t="str">
        <f t="shared" si="157"/>
        <v/>
      </c>
      <c r="AZ401" s="5" t="str">
        <f t="shared" si="157"/>
        <v/>
      </c>
      <c r="BA401" s="5" t="str">
        <f t="shared" si="157"/>
        <v/>
      </c>
      <c r="BB401" s="5" t="str">
        <f t="shared" si="157"/>
        <v/>
      </c>
      <c r="BC401" s="5" t="str">
        <f t="shared" si="157"/>
        <v/>
      </c>
      <c r="BD401" s="5" t="str">
        <f t="shared" si="157"/>
        <v/>
      </c>
      <c r="BE401" s="5" t="str">
        <f t="shared" si="157"/>
        <v/>
      </c>
      <c r="BF401" s="5" t="str">
        <f t="shared" si="157"/>
        <v/>
      </c>
      <c r="BG401" s="5" t="str">
        <f t="shared" si="157"/>
        <v/>
      </c>
      <c r="BH401" s="5" t="str">
        <f t="shared" si="157"/>
        <v/>
      </c>
      <c r="BI401" s="5" t="str">
        <f t="shared" si="157"/>
        <v/>
      </c>
      <c r="BJ401" s="5" t="str">
        <f t="shared" si="157"/>
        <v/>
      </c>
      <c r="BK401" s="5" t="str">
        <f t="shared" si="157"/>
        <v/>
      </c>
      <c r="BL401" s="5" t="str">
        <f t="shared" si="157"/>
        <v/>
      </c>
      <c r="BM401" s="5" t="str">
        <f t="shared" si="157"/>
        <v/>
      </c>
      <c r="BN401" s="5" t="str">
        <f t="shared" si="157"/>
        <v/>
      </c>
      <c r="BO401" s="5" t="str">
        <f t="shared" si="157"/>
        <v/>
      </c>
      <c r="BP401" s="5" t="str">
        <f t="shared" si="157"/>
        <v/>
      </c>
      <c r="BQ401" s="5" t="str">
        <f t="shared" si="157"/>
        <v/>
      </c>
      <c r="BR401" s="5" t="str">
        <f t="shared" si="157"/>
        <v/>
      </c>
      <c r="BS401" s="5" t="str">
        <f t="shared" si="157"/>
        <v/>
      </c>
      <c r="BT401" s="5" t="str">
        <f t="shared" si="157"/>
        <v/>
      </c>
      <c r="BU401" s="5" t="str">
        <f t="shared" si="157"/>
        <v/>
      </c>
      <c r="BV401" s="5" t="str">
        <f t="shared" si="157"/>
        <v/>
      </c>
      <c r="BW401" s="5" t="str">
        <f t="shared" si="157"/>
        <v/>
      </c>
      <c r="BX401" s="5" t="str">
        <f t="shared" ref="BX401:DC401" si="158">IF(OR(AND($H400&lt;=$F400,BX$7&gt;=$H400,BX$7&lt;=$I400,BX$7&lt;=$G400),AND(BX$7&gt;=$F400,BX$7&lt;=$G400,$H400&lt;&gt;"",BX$7&gt;=$H400,BX$7&lt;=$I400)),"*",IF(AND(OR($H400&gt;$F400,$I400&gt;$G400),OR(AND(BX$7&gt;=$H400,BX$7&lt;=$I400,$H400&gt;$F400),AND(BX$7&gt;=$H400,BX$7&lt;=$I400,$I400&gt;$G400))),"/",""))</f>
        <v/>
      </c>
      <c r="BY401" s="5" t="str">
        <f t="shared" si="158"/>
        <v/>
      </c>
      <c r="BZ401" s="5" t="str">
        <f t="shared" si="158"/>
        <v/>
      </c>
      <c r="CA401" s="5" t="str">
        <f t="shared" si="158"/>
        <v/>
      </c>
      <c r="CB401" s="5" t="str">
        <f t="shared" si="158"/>
        <v/>
      </c>
      <c r="CC401" s="5" t="str">
        <f t="shared" si="158"/>
        <v/>
      </c>
      <c r="CD401" s="5" t="str">
        <f t="shared" si="158"/>
        <v/>
      </c>
      <c r="CE401" s="5" t="str">
        <f t="shared" si="158"/>
        <v/>
      </c>
      <c r="CF401" s="5" t="str">
        <f t="shared" si="158"/>
        <v/>
      </c>
      <c r="CG401" s="5" t="str">
        <f t="shared" si="158"/>
        <v/>
      </c>
      <c r="CH401" s="5" t="str">
        <f t="shared" si="158"/>
        <v/>
      </c>
      <c r="CI401" s="5" t="str">
        <f t="shared" si="158"/>
        <v/>
      </c>
      <c r="CJ401" s="5" t="str">
        <f t="shared" si="158"/>
        <v/>
      </c>
      <c r="CK401" s="5" t="str">
        <f t="shared" si="158"/>
        <v/>
      </c>
      <c r="CL401" s="5" t="str">
        <f t="shared" si="158"/>
        <v/>
      </c>
      <c r="CM401" s="5" t="str">
        <f t="shared" si="158"/>
        <v/>
      </c>
      <c r="CN401" s="5" t="str">
        <f t="shared" si="158"/>
        <v/>
      </c>
      <c r="CO401" s="5" t="str">
        <f t="shared" si="158"/>
        <v/>
      </c>
      <c r="CP401" s="5" t="str">
        <f t="shared" si="158"/>
        <v>*</v>
      </c>
      <c r="CQ401" s="5" t="str">
        <f t="shared" si="158"/>
        <v>*</v>
      </c>
      <c r="CR401" s="5" t="str">
        <f t="shared" si="158"/>
        <v>*</v>
      </c>
      <c r="CS401" s="5" t="str">
        <f t="shared" si="158"/>
        <v>*</v>
      </c>
      <c r="CT401" s="5" t="str">
        <f t="shared" si="158"/>
        <v>*</v>
      </c>
      <c r="CU401" s="5" t="str">
        <f t="shared" si="158"/>
        <v>*</v>
      </c>
      <c r="CV401" s="5" t="str">
        <f t="shared" si="158"/>
        <v>*</v>
      </c>
      <c r="CW401" s="5" t="str">
        <f t="shared" si="158"/>
        <v>*</v>
      </c>
      <c r="CX401" s="5" t="str">
        <f t="shared" si="158"/>
        <v>*</v>
      </c>
      <c r="CY401" s="5" t="str">
        <f t="shared" si="158"/>
        <v>*</v>
      </c>
      <c r="CZ401" s="5" t="str">
        <f t="shared" si="158"/>
        <v>*</v>
      </c>
      <c r="DA401" s="5" t="str">
        <f t="shared" si="158"/>
        <v>*</v>
      </c>
      <c r="DB401" s="5" t="str">
        <f t="shared" si="158"/>
        <v>*</v>
      </c>
      <c r="DC401" s="5" t="str">
        <f t="shared" si="158"/>
        <v>*</v>
      </c>
      <c r="DD401" s="5" t="str">
        <f t="shared" ref="DD401:DK401" si="159">IF(OR(AND($H400&lt;=$F400,DD$7&gt;=$H400,DD$7&lt;=$I400,DD$7&lt;=$G400),AND(DD$7&gt;=$F400,DD$7&lt;=$G400,$H400&lt;&gt;"",DD$7&gt;=$H400,DD$7&lt;=$I400)),"*",IF(AND(OR($H400&gt;$F400,$I400&gt;$G400),OR(AND(DD$7&gt;=$H400,DD$7&lt;=$I400,$H400&gt;$F400),AND(DD$7&gt;=$H400,DD$7&lt;=$I400,$I400&gt;$G400))),"/",""))</f>
        <v>*</v>
      </c>
      <c r="DE401" s="5" t="str">
        <f t="shared" si="159"/>
        <v>*</v>
      </c>
      <c r="DF401" s="5" t="str">
        <f t="shared" si="159"/>
        <v>*</v>
      </c>
      <c r="DG401" s="5" t="str">
        <f t="shared" si="159"/>
        <v>*</v>
      </c>
      <c r="DH401" s="5" t="str">
        <f t="shared" si="159"/>
        <v>*</v>
      </c>
      <c r="DI401" s="5" t="str">
        <f t="shared" si="159"/>
        <v>*</v>
      </c>
      <c r="DJ401" s="5" t="str">
        <f t="shared" si="159"/>
        <v>*</v>
      </c>
      <c r="DK401" s="5" t="str">
        <f t="shared" si="159"/>
        <v>*</v>
      </c>
    </row>
    <row r="402" spans="1:115" ht="21.65" customHeight="1" collapsed="1" x14ac:dyDescent="0.3">
      <c r="A402" s="6"/>
      <c r="B402" s="40" t="s">
        <v>129</v>
      </c>
      <c r="C402" s="42" t="s">
        <v>130</v>
      </c>
      <c r="D402" s="43"/>
      <c r="E402" s="43"/>
      <c r="F402" s="46">
        <f>100%-SUM(K403:K450)</f>
        <v>1</v>
      </c>
      <c r="G402" s="47"/>
      <c r="H402" s="47"/>
      <c r="I402" s="47"/>
      <c r="J402" s="47"/>
      <c r="K402" s="48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</row>
    <row r="403" spans="1:115" ht="5.15" customHeight="1" x14ac:dyDescent="0.3">
      <c r="A403" s="6"/>
      <c r="B403" s="41"/>
      <c r="C403" s="44"/>
      <c r="D403" s="45"/>
      <c r="E403" s="45"/>
      <c r="F403" s="46"/>
      <c r="G403" s="47"/>
      <c r="H403" s="47"/>
      <c r="I403" s="47"/>
      <c r="J403" s="47"/>
      <c r="K403" s="48"/>
      <c r="L403" s="5" t="e">
        <f>IF(OR(AND($H402&lt;=#REF!,L$7&gt;=$H402,L$7&lt;=$I402,L$7&lt;=$G402),AND(L$7&gt;=#REF!,L$7&lt;=$G402,$H402&lt;&gt;"",L$7&gt;=$H402,L$7&lt;=$I402)),"*",IF(AND(OR($H402&gt;#REF!,$I402&gt;$G402),OR(AND(L$7&gt;=$H402,L$7&lt;=$I402,$H402&gt;#REF!),AND(L$7&gt;=$H402,L$7&lt;=$I402,$I402&gt;$G402))),"/",""))</f>
        <v>#REF!</v>
      </c>
      <c r="M403" s="5" t="e">
        <f>IF(OR(AND($H402&lt;=#REF!,M$7&gt;=$H402,M$7&lt;=$I402,M$7&lt;=$G402),AND(M$7&gt;=#REF!,M$7&lt;=$G402,$H402&lt;&gt;"",M$7&gt;=$H402,M$7&lt;=$I402)),"*",IF(AND(OR($H402&gt;#REF!,$I402&gt;$G402),OR(AND(M$7&gt;=$H402,M$7&lt;=$I402,$H402&gt;#REF!),AND(M$7&gt;=$H402,M$7&lt;=$I402,$I402&gt;$G402))),"/",""))</f>
        <v>#REF!</v>
      </c>
      <c r="N403" s="5" t="e">
        <f>IF(OR(AND($H402&lt;=#REF!,N$7&gt;=$H402,N$7&lt;=$I402,N$7&lt;=$G402),AND(N$7&gt;=#REF!,N$7&lt;=$G402,$H402&lt;&gt;"",N$7&gt;=$H402,N$7&lt;=$I402)),"*",IF(AND(OR($H402&gt;#REF!,$I402&gt;$G402),OR(AND(N$7&gt;=$H402,N$7&lt;=$I402,$H402&gt;#REF!),AND(N$7&gt;=$H402,N$7&lt;=$I402,$I402&gt;$G402))),"/",""))</f>
        <v>#REF!</v>
      </c>
      <c r="O403" s="5" t="e">
        <f>IF(OR(AND($H402&lt;=#REF!,O$7&gt;=$H402,O$7&lt;=$I402,O$7&lt;=$G402),AND(O$7&gt;=#REF!,O$7&lt;=$G402,$H402&lt;&gt;"",O$7&gt;=$H402,O$7&lt;=$I402)),"*",IF(AND(OR($H402&gt;#REF!,$I402&gt;$G402),OR(AND(O$7&gt;=$H402,O$7&lt;=$I402,$H402&gt;#REF!),AND(O$7&gt;=$H402,O$7&lt;=$I402,$I402&gt;$G402))),"/",""))</f>
        <v>#REF!</v>
      </c>
      <c r="P403" s="5" t="e">
        <f>IF(OR(AND($H402&lt;=#REF!,P$7&gt;=$H402,P$7&lt;=$I402,P$7&lt;=$G402),AND(P$7&gt;=#REF!,P$7&lt;=$G402,$H402&lt;&gt;"",P$7&gt;=$H402,P$7&lt;=$I402)),"*",IF(AND(OR($H402&gt;#REF!,$I402&gt;$G402),OR(AND(P$7&gt;=$H402,P$7&lt;=$I402,$H402&gt;#REF!),AND(P$7&gt;=$H402,P$7&lt;=$I402,$I402&gt;$G402))),"/",""))</f>
        <v>#REF!</v>
      </c>
      <c r="Q403" s="5" t="e">
        <f>IF(OR(AND($H402&lt;=#REF!,Q$7&gt;=$H402,Q$7&lt;=$I402,Q$7&lt;=$G402),AND(Q$7&gt;=#REF!,Q$7&lt;=$G402,$H402&lt;&gt;"",Q$7&gt;=$H402,Q$7&lt;=$I402)),"*",IF(AND(OR($H402&gt;#REF!,$I402&gt;$G402),OR(AND(Q$7&gt;=$H402,Q$7&lt;=$I402,$H402&gt;#REF!),AND(Q$7&gt;=$H402,Q$7&lt;=$I402,$I402&gt;$G402))),"/",""))</f>
        <v>#REF!</v>
      </c>
      <c r="R403" s="5" t="e">
        <f>IF(OR(AND($H402&lt;=#REF!,R$7&gt;=$H402,R$7&lt;=$I402,R$7&lt;=$G402),AND(R$7&gt;=#REF!,R$7&lt;=$G402,$H402&lt;&gt;"",R$7&gt;=$H402,R$7&lt;=$I402)),"*",IF(AND(OR($H402&gt;#REF!,$I402&gt;$G402),OR(AND(R$7&gt;=$H402,R$7&lt;=$I402,$H402&gt;#REF!),AND(R$7&gt;=$H402,R$7&lt;=$I402,$I402&gt;$G402))),"/",""))</f>
        <v>#REF!</v>
      </c>
      <c r="S403" s="5" t="e">
        <f>IF(OR(AND($H402&lt;=#REF!,S$7&gt;=$H402,S$7&lt;=$I402,S$7&lt;=$G402),AND(S$7&gt;=#REF!,S$7&lt;=$G402,$H402&lt;&gt;"",S$7&gt;=$H402,S$7&lt;=$I402)),"*",IF(AND(OR($H402&gt;#REF!,$I402&gt;$G402),OR(AND(S$7&gt;=$H402,S$7&lt;=$I402,$H402&gt;#REF!),AND(S$7&gt;=$H402,S$7&lt;=$I402,$I402&gt;$G402))),"/",""))</f>
        <v>#REF!</v>
      </c>
      <c r="T403" s="5" t="e">
        <f>IF(OR(AND($H402&lt;=#REF!,T$7&gt;=$H402,T$7&lt;=$I402,T$7&lt;=$G402),AND(T$7&gt;=#REF!,T$7&lt;=$G402,$H402&lt;&gt;"",T$7&gt;=$H402,T$7&lt;=$I402)),"*",IF(AND(OR($H402&gt;#REF!,$I402&gt;$G402),OR(AND(T$7&gt;=$H402,T$7&lt;=$I402,$H402&gt;#REF!),AND(T$7&gt;=$H402,T$7&lt;=$I402,$I402&gt;$G402))),"/",""))</f>
        <v>#REF!</v>
      </c>
      <c r="U403" s="5" t="e">
        <f>IF(OR(AND($H402&lt;=#REF!,U$7&gt;=$H402,U$7&lt;=$I402,U$7&lt;=$G402),AND(U$7&gt;=#REF!,U$7&lt;=$G402,$H402&lt;&gt;"",U$7&gt;=$H402,U$7&lt;=$I402)),"*",IF(AND(OR($H402&gt;#REF!,$I402&gt;$G402),OR(AND(U$7&gt;=$H402,U$7&lt;=$I402,$H402&gt;#REF!),AND(U$7&gt;=$H402,U$7&lt;=$I402,$I402&gt;$G402))),"/",""))</f>
        <v>#REF!</v>
      </c>
      <c r="V403" s="5" t="e">
        <f>IF(OR(AND($H402&lt;=#REF!,V$7&gt;=$H402,V$7&lt;=$I402,V$7&lt;=$G402),AND(V$7&gt;=#REF!,V$7&lt;=$G402,$H402&lt;&gt;"",V$7&gt;=$H402,V$7&lt;=$I402)),"*",IF(AND(OR($H402&gt;#REF!,$I402&gt;$G402),OR(AND(V$7&gt;=$H402,V$7&lt;=$I402,$H402&gt;#REF!),AND(V$7&gt;=$H402,V$7&lt;=$I402,$I402&gt;$G402))),"/",""))</f>
        <v>#REF!</v>
      </c>
      <c r="W403" s="5" t="str">
        <f t="shared" ref="W403:BB403" si="160">IF(OR(AND($H402&lt;=$F402,W$7&gt;=$H402,W$7&lt;=$I402,W$7&lt;=$G402),AND(W$7&gt;=$F402,W$7&lt;=$G402,$H402&lt;&gt;"",W$7&gt;=$H402,W$7&lt;=$I402)),"*",IF(AND(OR($H402&gt;$F402,$I402&gt;$G402),OR(AND(W$7&gt;=$H402,W$7&lt;=$I402,$H402&gt;$F402),AND(W$7&gt;=$H402,W$7&lt;=$I402,$I402&gt;$G402))),"/",""))</f>
        <v/>
      </c>
      <c r="X403" s="5" t="str">
        <f t="shared" si="160"/>
        <v/>
      </c>
      <c r="Y403" s="5" t="str">
        <f t="shared" si="160"/>
        <v/>
      </c>
      <c r="Z403" s="5" t="str">
        <f t="shared" si="160"/>
        <v/>
      </c>
      <c r="AA403" s="5" t="str">
        <f t="shared" si="160"/>
        <v/>
      </c>
      <c r="AB403" s="5" t="str">
        <f t="shared" si="160"/>
        <v/>
      </c>
      <c r="AC403" s="5" t="str">
        <f t="shared" si="160"/>
        <v/>
      </c>
      <c r="AD403" s="5" t="str">
        <f t="shared" si="160"/>
        <v/>
      </c>
      <c r="AE403" s="5" t="str">
        <f t="shared" si="160"/>
        <v/>
      </c>
      <c r="AF403" s="5" t="str">
        <f t="shared" si="160"/>
        <v/>
      </c>
      <c r="AG403" s="5" t="str">
        <f t="shared" si="160"/>
        <v/>
      </c>
      <c r="AH403" s="5" t="str">
        <f t="shared" si="160"/>
        <v/>
      </c>
      <c r="AI403" s="5" t="str">
        <f t="shared" si="160"/>
        <v/>
      </c>
      <c r="AJ403" s="5" t="str">
        <f t="shared" si="160"/>
        <v/>
      </c>
      <c r="AK403" s="5" t="str">
        <f t="shared" si="160"/>
        <v/>
      </c>
      <c r="AL403" s="5" t="str">
        <f t="shared" si="160"/>
        <v/>
      </c>
      <c r="AM403" s="5" t="str">
        <f t="shared" si="160"/>
        <v/>
      </c>
      <c r="AN403" s="5" t="str">
        <f t="shared" si="160"/>
        <v/>
      </c>
      <c r="AO403" s="5" t="str">
        <f t="shared" si="160"/>
        <v/>
      </c>
      <c r="AP403" s="5" t="str">
        <f t="shared" si="160"/>
        <v/>
      </c>
      <c r="AQ403" s="5" t="str">
        <f t="shared" si="160"/>
        <v/>
      </c>
      <c r="AR403" s="5" t="str">
        <f t="shared" si="160"/>
        <v/>
      </c>
      <c r="AS403" s="5" t="str">
        <f t="shared" si="160"/>
        <v/>
      </c>
      <c r="AT403" s="5" t="str">
        <f t="shared" si="160"/>
        <v/>
      </c>
      <c r="AU403" s="5" t="str">
        <f t="shared" si="160"/>
        <v/>
      </c>
      <c r="AV403" s="5" t="str">
        <f t="shared" si="160"/>
        <v/>
      </c>
      <c r="AW403" s="5" t="str">
        <f t="shared" si="160"/>
        <v/>
      </c>
      <c r="AX403" s="5" t="str">
        <f t="shared" si="160"/>
        <v/>
      </c>
      <c r="AY403" s="5" t="str">
        <f t="shared" si="160"/>
        <v/>
      </c>
      <c r="AZ403" s="5" t="str">
        <f t="shared" si="160"/>
        <v/>
      </c>
      <c r="BA403" s="5" t="str">
        <f t="shared" si="160"/>
        <v/>
      </c>
      <c r="BB403" s="5" t="str">
        <f t="shared" si="160"/>
        <v/>
      </c>
      <c r="BC403" s="5" t="str">
        <f t="shared" ref="BC403:BU403" si="161">IF(OR(AND($H402&lt;=$F402,BC$7&gt;=$H402,BC$7&lt;=$I402,BC$7&lt;=$G402),AND(BC$7&gt;=$F402,BC$7&lt;=$G402,$H402&lt;&gt;"",BC$7&gt;=$H402,BC$7&lt;=$I402)),"*",IF(AND(OR($H402&gt;$F402,$I402&gt;$G402),OR(AND(BC$7&gt;=$H402,BC$7&lt;=$I402,$H402&gt;$F402),AND(BC$7&gt;=$H402,BC$7&lt;=$I402,$I402&gt;$G402))),"/",""))</f>
        <v/>
      </c>
      <c r="BD403" s="5" t="str">
        <f t="shared" si="161"/>
        <v/>
      </c>
      <c r="BE403" s="5" t="str">
        <f t="shared" si="161"/>
        <v/>
      </c>
      <c r="BF403" s="5" t="str">
        <f t="shared" si="161"/>
        <v/>
      </c>
      <c r="BG403" s="5" t="str">
        <f t="shared" si="161"/>
        <v/>
      </c>
      <c r="BH403" s="5" t="str">
        <f t="shared" si="161"/>
        <v/>
      </c>
      <c r="BI403" s="5" t="str">
        <f t="shared" si="161"/>
        <v/>
      </c>
      <c r="BJ403" s="5" t="str">
        <f t="shared" si="161"/>
        <v/>
      </c>
      <c r="BK403" s="5" t="str">
        <f t="shared" si="161"/>
        <v/>
      </c>
      <c r="BL403" s="5" t="str">
        <f t="shared" si="161"/>
        <v/>
      </c>
      <c r="BM403" s="5" t="str">
        <f t="shared" si="161"/>
        <v/>
      </c>
      <c r="BN403" s="5" t="str">
        <f t="shared" si="161"/>
        <v/>
      </c>
      <c r="BO403" s="5" t="str">
        <f t="shared" si="161"/>
        <v/>
      </c>
      <c r="BP403" s="5" t="str">
        <f t="shared" si="161"/>
        <v/>
      </c>
      <c r="BQ403" s="5" t="str">
        <f t="shared" si="161"/>
        <v/>
      </c>
      <c r="BR403" s="5" t="str">
        <f t="shared" si="161"/>
        <v/>
      </c>
      <c r="BS403" s="5" t="str">
        <f t="shared" si="161"/>
        <v/>
      </c>
      <c r="BT403" s="5" t="str">
        <f t="shared" si="161"/>
        <v/>
      </c>
      <c r="BU403" s="5" t="str">
        <f t="shared" si="161"/>
        <v/>
      </c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 t="e">
        <f>IF(OR(AND($H402&lt;=#REF!,CO$7&gt;=$H402,CO$7&lt;=$I402,CO$7&lt;=$G402),AND(CO$7&gt;=#REF!,CO$7&lt;=$G402,$H402&lt;&gt;"",CO$7&gt;=$H402,CO$7&lt;=$I402)),"*",IF(AND(OR($H402&gt;#REF!,$I402&gt;$G402),OR(AND(CO$7&gt;=$H402,CO$7&lt;=$I402,$H402&gt;#REF!),AND(CO$7&gt;=$H402,CO$7&lt;=$I402,$I402&gt;$G402))),"/",""))</f>
        <v>#REF!</v>
      </c>
      <c r="CP403" s="5" t="e">
        <f>IF(OR(AND($H402&lt;=#REF!,CP$7&gt;=$H402,CP$7&lt;=$I402,CP$7&lt;=$G402),AND(CP$7&gt;=#REF!,CP$7&lt;=$G402,$H402&lt;&gt;"",CP$7&gt;=$H402,CP$7&lt;=$I402)),"*",IF(AND(OR($H402&gt;#REF!,$I402&gt;$G402),OR(AND(CP$7&gt;=$H402,CP$7&lt;=$I402,$H402&gt;#REF!),AND(CP$7&gt;=$H402,CP$7&lt;=$I402,$I402&gt;$G402))),"/",""))</f>
        <v>#REF!</v>
      </c>
      <c r="CQ403" s="5" t="e">
        <f>IF(OR(AND($H402&lt;=#REF!,CQ$7&gt;=$H402,CQ$7&lt;=$I402,CQ$7&lt;=$G402),AND(CQ$7&gt;=#REF!,CQ$7&lt;=$G402,$H402&lt;&gt;"",CQ$7&gt;=$H402,CQ$7&lt;=$I402)),"*",IF(AND(OR($H402&gt;#REF!,$I402&gt;$G402),OR(AND(CQ$7&gt;=$H402,CQ$7&lt;=$I402,$H402&gt;#REF!),AND(CQ$7&gt;=$H402,CQ$7&lt;=$I402,$I402&gt;$G402))),"/",""))</f>
        <v>#REF!</v>
      </c>
      <c r="CR403" s="5" t="e">
        <f>IF(OR(AND($H402&lt;=#REF!,CR$7&gt;=$H402,CR$7&lt;=$I402,CR$7&lt;=$G402),AND(CR$7&gt;=#REF!,CR$7&lt;=$G402,$H402&lt;&gt;"",CR$7&gt;=$H402,CR$7&lt;=$I402)),"*",IF(AND(OR($H402&gt;#REF!,$I402&gt;$G402),OR(AND(CR$7&gt;=$H402,CR$7&lt;=$I402,$H402&gt;#REF!),AND(CR$7&gt;=$H402,CR$7&lt;=$I402,$I402&gt;$G402))),"/",""))</f>
        <v>#REF!</v>
      </c>
      <c r="CS403" s="5" t="e">
        <f>IF(OR(AND($H402&lt;=#REF!,CS$7&gt;=$H402,CS$7&lt;=$I402,CS$7&lt;=$G402),AND(CS$7&gt;=#REF!,CS$7&lt;=$G402,$H402&lt;&gt;"",CS$7&gt;=$H402,CS$7&lt;=$I402)),"*",IF(AND(OR($H402&gt;#REF!,$I402&gt;$G402),OR(AND(CS$7&gt;=$H402,CS$7&lt;=$I402,$H402&gt;#REF!),AND(CS$7&gt;=$H402,CS$7&lt;=$I402,$I402&gt;$G402))),"/",""))</f>
        <v>#REF!</v>
      </c>
      <c r="CT403" s="5" t="e">
        <f>IF(OR(AND($H402&lt;=#REF!,CT$7&gt;=$H402,CT$7&lt;=$I402,CT$7&lt;=$G402),AND(CT$7&gt;=#REF!,CT$7&lt;=$G402,$H402&lt;&gt;"",CT$7&gt;=$H402,CT$7&lt;=$I402)),"*",IF(AND(OR($H402&gt;#REF!,$I402&gt;$G402),OR(AND(CT$7&gt;=$H402,CT$7&lt;=$I402,$H402&gt;#REF!),AND(CT$7&gt;=$H402,CT$7&lt;=$I402,$I402&gt;$G402))),"/",""))</f>
        <v>#REF!</v>
      </c>
      <c r="CU403" s="5" t="e">
        <f>IF(OR(AND($H402&lt;=#REF!,CU$7&gt;=$H402,CU$7&lt;=$I402,CU$7&lt;=$G402),AND(CU$7&gt;=#REF!,CU$7&lt;=$G402,$H402&lt;&gt;"",CU$7&gt;=$H402,CU$7&lt;=$I402)),"*",IF(AND(OR($H402&gt;#REF!,$I402&gt;$G402),OR(AND(CU$7&gt;=$H402,CU$7&lt;=$I402,$H402&gt;#REF!),AND(CU$7&gt;=$H402,CU$7&lt;=$I402,$I402&gt;$G402))),"/",""))</f>
        <v>#REF!</v>
      </c>
      <c r="CV403" s="5" t="e">
        <f>IF(OR(AND($H402&lt;=#REF!,CV$7&gt;=$H402,CV$7&lt;=$I402,CV$7&lt;=$G402),AND(CV$7&gt;=#REF!,CV$7&lt;=$G402,$H402&lt;&gt;"",CV$7&gt;=$H402,CV$7&lt;=$I402)),"*",IF(AND(OR($H402&gt;#REF!,$I402&gt;$G402),OR(AND(CV$7&gt;=$H402,CV$7&lt;=$I402,$H402&gt;#REF!),AND(CV$7&gt;=$H402,CV$7&lt;=$I402,$I402&gt;$G402))),"/",""))</f>
        <v>#REF!</v>
      </c>
      <c r="CW403" s="5" t="e">
        <f>IF(OR(AND($H402&lt;=#REF!,CW$7&gt;=$H402,CW$7&lt;=$I402,CW$7&lt;=$G402),AND(CW$7&gt;=#REF!,CW$7&lt;=$G402,$H402&lt;&gt;"",CW$7&gt;=$H402,CW$7&lt;=$I402)),"*",IF(AND(OR($H402&gt;#REF!,$I402&gt;$G402),OR(AND(CW$7&gt;=$H402,CW$7&lt;=$I402,$H402&gt;#REF!),AND(CW$7&gt;=$H402,CW$7&lt;=$I402,$I402&gt;$G402))),"/",""))</f>
        <v>#REF!</v>
      </c>
      <c r="CX403" s="5" t="e">
        <f>IF(OR(AND($H402&lt;=#REF!,CX$7&gt;=$H402,CX$7&lt;=$I402,CX$7&lt;=$G402),AND(CX$7&gt;=#REF!,CX$7&lt;=$G402,$H402&lt;&gt;"",CX$7&gt;=$H402,CX$7&lt;=$I402)),"*",IF(AND(OR($H402&gt;#REF!,$I402&gt;$G402),OR(AND(CX$7&gt;=$H402,CX$7&lt;=$I402,$H402&gt;#REF!),AND(CX$7&gt;=$H402,CX$7&lt;=$I402,$I402&gt;$G402))),"/",""))</f>
        <v>#REF!</v>
      </c>
      <c r="CY403" s="5" t="e">
        <f>IF(OR(AND($H402&lt;=#REF!,CY$7&gt;=$H402,CY$7&lt;=$I402,CY$7&lt;=$G402),AND(CY$7&gt;=#REF!,CY$7&lt;=$G402,$H402&lt;&gt;"",CY$7&gt;=$H402,CY$7&lt;=$I402)),"*",IF(AND(OR($H402&gt;#REF!,$I402&gt;$G402),OR(AND(CY$7&gt;=$H402,CY$7&lt;=$I402,$H402&gt;#REF!),AND(CY$7&gt;=$H402,CY$7&lt;=$I402,$I402&gt;$G402))),"/",""))</f>
        <v>#REF!</v>
      </c>
      <c r="CZ403" s="5" t="e">
        <f>IF(OR(AND($H402&lt;=#REF!,CZ$7&gt;=$H402,CZ$7&lt;=$I402,CZ$7&lt;=$G402),AND(CZ$7&gt;=#REF!,CZ$7&lt;=$G402,$H402&lt;&gt;"",CZ$7&gt;=$H402,CZ$7&lt;=$I402)),"*",IF(AND(OR($H402&gt;#REF!,$I402&gt;$G402),OR(AND(CZ$7&gt;=$H402,CZ$7&lt;=$I402,$H402&gt;#REF!),AND(CZ$7&gt;=$H402,CZ$7&lt;=$I402,$I402&gt;$G402))),"/",""))</f>
        <v>#REF!</v>
      </c>
      <c r="DA403" s="5" t="e">
        <f>IF(OR(AND($H402&lt;=#REF!,DA$7&gt;=$H402,DA$7&lt;=$I402,DA$7&lt;=$G402),AND(DA$7&gt;=#REF!,DA$7&lt;=$G402,$H402&lt;&gt;"",DA$7&gt;=$H402,DA$7&lt;=$I402)),"*",IF(AND(OR($H402&gt;#REF!,$I402&gt;$G402),OR(AND(DA$7&gt;=$H402,DA$7&lt;=$I402,$H402&gt;#REF!),AND(DA$7&gt;=$H402,DA$7&lt;=$I402,$I402&gt;$G402))),"/",""))</f>
        <v>#REF!</v>
      </c>
      <c r="DB403" s="5" t="e">
        <f>IF(OR(AND($H402&lt;=#REF!,DB$7&gt;=$H402,DB$7&lt;=$I402,DB$7&lt;=$G402),AND(DB$7&gt;=#REF!,DB$7&lt;=$G402,$H402&lt;&gt;"",DB$7&gt;=$H402,DB$7&lt;=$I402)),"*",IF(AND(OR($H402&gt;#REF!,$I402&gt;$G402),OR(AND(DB$7&gt;=$H402,DB$7&lt;=$I402,$H402&gt;#REF!),AND(DB$7&gt;=$H402,DB$7&lt;=$I402,$I402&gt;$G402))),"/",""))</f>
        <v>#REF!</v>
      </c>
      <c r="DC403" s="5" t="e">
        <f>IF(OR(AND($H402&lt;=#REF!,DC$7&gt;=$H402,DC$7&lt;=$I402,DC$7&lt;=$G402),AND(DC$7&gt;=#REF!,DC$7&lt;=$G402,$H402&lt;&gt;"",DC$7&gt;=$H402,DC$7&lt;=$I402)),"*",IF(AND(OR($H402&gt;#REF!,$I402&gt;$G402),OR(AND(DC$7&gt;=$H402,DC$7&lt;=$I402,$H402&gt;#REF!),AND(DC$7&gt;=$H402,DC$7&lt;=$I402,$I402&gt;$G402))),"/",""))</f>
        <v>#REF!</v>
      </c>
      <c r="DD403" s="5" t="e">
        <f>IF(OR(AND($H402&lt;=#REF!,DD$7&gt;=$H402,DD$7&lt;=$I402,DD$7&lt;=$G402),AND(DD$7&gt;=#REF!,DD$7&lt;=$G402,$H402&lt;&gt;"",DD$7&gt;=$H402,DD$7&lt;=$I402)),"*",IF(AND(OR($H402&gt;#REF!,$I402&gt;$G402),OR(AND(DD$7&gt;=$H402,DD$7&lt;=$I402,$H402&gt;#REF!),AND(DD$7&gt;=$H402,DD$7&lt;=$I402,$I402&gt;$G402))),"/",""))</f>
        <v>#REF!</v>
      </c>
      <c r="DE403" s="5" t="e">
        <f>IF(OR(AND($H402&lt;=#REF!,DE$7&gt;=$H402,DE$7&lt;=$I402,DE$7&lt;=$G402),AND(DE$7&gt;=#REF!,DE$7&lt;=$G402,$H402&lt;&gt;"",DE$7&gt;=$H402,DE$7&lt;=$I402)),"*",IF(AND(OR($H402&gt;#REF!,$I402&gt;$G402),OR(AND(DE$7&gt;=$H402,DE$7&lt;=$I402,$H402&gt;#REF!),AND(DE$7&gt;=$H402,DE$7&lt;=$I402,$I402&gt;$G402))),"/",""))</f>
        <v>#REF!</v>
      </c>
      <c r="DF403" s="5" t="e">
        <f>IF(OR(AND($H402&lt;=#REF!,DF$7&gt;=$H402,DF$7&lt;=$I402,DF$7&lt;=$G402),AND(DF$7&gt;=#REF!,DF$7&lt;=$G402,$H402&lt;&gt;"",DF$7&gt;=$H402,DF$7&lt;=$I402)),"*",IF(AND(OR($H402&gt;#REF!,$I402&gt;$G402),OR(AND(DF$7&gt;=$H402,DF$7&lt;=$I402,$H402&gt;#REF!),AND(DF$7&gt;=$H402,DF$7&lt;=$I402,$I402&gt;$G402))),"/",""))</f>
        <v>#REF!</v>
      </c>
      <c r="DG403" s="5" t="e">
        <f>IF(OR(AND($H402&lt;=#REF!,DG$7&gt;=$H402,DG$7&lt;=$I402,DG$7&lt;=$G402),AND(DG$7&gt;=#REF!,DG$7&lt;=$G402,$H402&lt;&gt;"",DG$7&gt;=$H402,DG$7&lt;=$I402)),"*",IF(AND(OR($H402&gt;#REF!,$I402&gt;$G402),OR(AND(DG$7&gt;=$H402,DG$7&lt;=$I402,$H402&gt;#REF!),AND(DG$7&gt;=$H402,DG$7&lt;=$I402,$I402&gt;$G402))),"/",""))</f>
        <v>#REF!</v>
      </c>
      <c r="DH403" s="5" t="e">
        <f>IF(OR(AND($H402&lt;=#REF!,DH$7&gt;=$H402,DH$7&lt;=$I402,DH$7&lt;=$G402),AND(DH$7&gt;=#REF!,DH$7&lt;=$G402,$H402&lt;&gt;"",DH$7&gt;=$H402,DH$7&lt;=$I402)),"*",IF(AND(OR($H402&gt;#REF!,$I402&gt;$G402),OR(AND(DH$7&gt;=$H402,DH$7&lt;=$I402,$H402&gt;#REF!),AND(DH$7&gt;=$H402,DH$7&lt;=$I402,$I402&gt;$G402))),"/",""))</f>
        <v>#REF!</v>
      </c>
      <c r="DI403" s="5" t="e">
        <f>IF(OR(AND($H402&lt;=#REF!,DI$7&gt;=$H402,DI$7&lt;=$I402,DI$7&lt;=$G402),AND(DI$7&gt;=#REF!,DI$7&lt;=$G402,$H402&lt;&gt;"",DI$7&gt;=$H402,DI$7&lt;=$I402)),"*",IF(AND(OR($H402&gt;#REF!,$I402&gt;$G402),OR(AND(DI$7&gt;=$H402,DI$7&lt;=$I402,$H402&gt;#REF!),AND(DI$7&gt;=$H402,DI$7&lt;=$I402,$I402&gt;$G402))),"/",""))</f>
        <v>#REF!</v>
      </c>
      <c r="DJ403" s="5" t="e">
        <f>IF(OR(AND($H402&lt;=#REF!,DJ$7&gt;=$H402,DJ$7&lt;=$I402,DJ$7&lt;=$G402),AND(DJ$7&gt;=#REF!,DJ$7&lt;=$G402,$H402&lt;&gt;"",DJ$7&gt;=$H402,DJ$7&lt;=$I402)),"*",IF(AND(OR($H402&gt;#REF!,$I402&gt;$G402),OR(AND(DJ$7&gt;=$H402,DJ$7&lt;=$I402,$H402&gt;#REF!),AND(DJ$7&gt;=$H402,DJ$7&lt;=$I402,$I402&gt;$G402))),"/",""))</f>
        <v>#REF!</v>
      </c>
      <c r="DK403" s="5" t="e">
        <f>IF(OR(AND($H402&lt;=#REF!,DK$7&gt;=$H402,DK$7&lt;=$I402,DK$7&lt;=$G402),AND(DK$7&gt;=#REF!,DK$7&lt;=$G402,$H402&lt;&gt;"",DK$7&gt;=$H402,DK$7&lt;=$I402)),"*",IF(AND(OR($H402&gt;#REF!,$I402&gt;$G402),OR(AND(DK$7&gt;=$H402,DK$7&lt;=$I402,$H402&gt;#REF!),AND(DK$7&gt;=$H402,DK$7&lt;=$I402,$I402&gt;$G402))),"/",""))</f>
        <v>#REF!</v>
      </c>
    </row>
    <row r="404" spans="1:115" ht="22.5" hidden="1" customHeight="1" outlineLevel="1" x14ac:dyDescent="0.3">
      <c r="A404" s="6"/>
      <c r="B404" s="36" t="s">
        <v>129</v>
      </c>
      <c r="C404" s="36" t="s">
        <v>131</v>
      </c>
      <c r="D404" s="49" t="s">
        <v>41</v>
      </c>
      <c r="E404" s="51"/>
      <c r="F404" s="38">
        <v>20</v>
      </c>
      <c r="G404" s="38">
        <v>21</v>
      </c>
      <c r="H404" s="38"/>
      <c r="I404" s="38"/>
      <c r="J404" s="55">
        <v>0</v>
      </c>
      <c r="K404" s="56">
        <v>0</v>
      </c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</row>
    <row r="405" spans="1:115" ht="5.15" hidden="1" customHeight="1" outlineLevel="1" x14ac:dyDescent="0.3">
      <c r="A405" s="6"/>
      <c r="B405" s="37"/>
      <c r="C405" s="37"/>
      <c r="D405" s="50"/>
      <c r="E405" s="52"/>
      <c r="F405" s="39"/>
      <c r="G405" s="39"/>
      <c r="H405" s="39"/>
      <c r="I405" s="39"/>
      <c r="J405" s="55"/>
      <c r="K405" s="56"/>
      <c r="L405" s="5" t="s">
        <v>70</v>
      </c>
      <c r="M405" s="5" t="s">
        <v>70</v>
      </c>
      <c r="N405" s="5" t="s">
        <v>70</v>
      </c>
      <c r="O405" s="5" t="s">
        <v>70</v>
      </c>
      <c r="P405" s="5" t="s">
        <v>70</v>
      </c>
      <c r="Q405" s="5" t="s">
        <v>70</v>
      </c>
      <c r="R405" s="5" t="s">
        <v>70</v>
      </c>
      <c r="S405" s="5" t="s">
        <v>70</v>
      </c>
      <c r="T405" s="5" t="s">
        <v>70</v>
      </c>
      <c r="U405" s="5" t="s">
        <v>70</v>
      </c>
      <c r="V405" s="5" t="s">
        <v>70</v>
      </c>
      <c r="W405" s="5" t="s">
        <v>70</v>
      </c>
      <c r="X405" s="5" t="s">
        <v>70</v>
      </c>
      <c r="Y405" s="5" t="s">
        <v>70</v>
      </c>
      <c r="Z405" s="5" t="s">
        <v>70</v>
      </c>
      <c r="AA405" s="5" t="s">
        <v>70</v>
      </c>
      <c r="AB405" s="5" t="s">
        <v>70</v>
      </c>
      <c r="AC405" s="5" t="s">
        <v>70</v>
      </c>
      <c r="AD405" s="5" t="s">
        <v>70</v>
      </c>
      <c r="AE405" s="5" t="s">
        <v>70</v>
      </c>
      <c r="AF405" s="5" t="s">
        <v>70</v>
      </c>
      <c r="AG405" s="5" t="s">
        <v>70</v>
      </c>
      <c r="AH405" s="5" t="s">
        <v>70</v>
      </c>
      <c r="AI405" s="5" t="s">
        <v>70</v>
      </c>
      <c r="AJ405" s="5" t="s">
        <v>70</v>
      </c>
      <c r="AK405" s="5" t="s">
        <v>70</v>
      </c>
      <c r="AL405" s="5" t="s">
        <v>70</v>
      </c>
      <c r="AM405" s="5" t="s">
        <v>70</v>
      </c>
      <c r="AN405" s="5" t="s">
        <v>70</v>
      </c>
      <c r="AO405" s="5" t="s">
        <v>70</v>
      </c>
      <c r="AP405" s="5" t="s">
        <v>70</v>
      </c>
      <c r="AQ405" s="5" t="s">
        <v>70</v>
      </c>
      <c r="AR405" s="5" t="s">
        <v>70</v>
      </c>
      <c r="AS405" s="5" t="s">
        <v>70</v>
      </c>
      <c r="AT405" s="5" t="s">
        <v>70</v>
      </c>
      <c r="AU405" s="5" t="s">
        <v>70</v>
      </c>
      <c r="AV405" s="5" t="s">
        <v>70</v>
      </c>
      <c r="AW405" s="5" t="s">
        <v>70</v>
      </c>
      <c r="AX405" s="5" t="s">
        <v>70</v>
      </c>
      <c r="AY405" s="5" t="s">
        <v>70</v>
      </c>
      <c r="AZ405" s="5" t="s">
        <v>70</v>
      </c>
      <c r="BA405" s="5" t="s">
        <v>70</v>
      </c>
      <c r="BB405" s="5" t="s">
        <v>70</v>
      </c>
      <c r="BC405" s="5" t="s">
        <v>70</v>
      </c>
      <c r="BD405" s="5" t="s">
        <v>70</v>
      </c>
      <c r="BE405" s="5" t="s">
        <v>70</v>
      </c>
      <c r="BF405" s="5" t="s">
        <v>70</v>
      </c>
      <c r="BG405" s="5" t="s">
        <v>70</v>
      </c>
      <c r="BH405" s="5" t="s">
        <v>70</v>
      </c>
      <c r="BI405" s="5" t="s">
        <v>70</v>
      </c>
      <c r="BJ405" s="5" t="s">
        <v>70</v>
      </c>
      <c r="BK405" s="5" t="s">
        <v>70</v>
      </c>
      <c r="BL405" s="5" t="s">
        <v>70</v>
      </c>
      <c r="BM405" s="5" t="s">
        <v>70</v>
      </c>
      <c r="BN405" s="5" t="s">
        <v>70</v>
      </c>
      <c r="BO405" s="5" t="s">
        <v>70</v>
      </c>
      <c r="BP405" s="5" t="s">
        <v>70</v>
      </c>
      <c r="BQ405" s="5" t="s">
        <v>70</v>
      </c>
      <c r="BR405" s="5" t="s">
        <v>70</v>
      </c>
      <c r="BS405" s="5" t="s">
        <v>70</v>
      </c>
      <c r="BT405" s="5" t="s">
        <v>70</v>
      </c>
      <c r="BU405" s="5" t="s">
        <v>70</v>
      </c>
      <c r="BV405" s="5" t="s">
        <v>70</v>
      </c>
      <c r="BW405" s="5" t="s">
        <v>70</v>
      </c>
      <c r="BX405" s="5" t="s">
        <v>70</v>
      </c>
      <c r="BY405" s="5" t="s">
        <v>70</v>
      </c>
      <c r="BZ405" s="5" t="s">
        <v>70</v>
      </c>
      <c r="CA405" s="5" t="s">
        <v>70</v>
      </c>
      <c r="CB405" s="5" t="s">
        <v>70</v>
      </c>
      <c r="CC405" s="5" t="s">
        <v>70</v>
      </c>
      <c r="CD405" s="5" t="s">
        <v>70</v>
      </c>
      <c r="CE405" s="5" t="s">
        <v>70</v>
      </c>
      <c r="CF405" s="5" t="s">
        <v>70</v>
      </c>
      <c r="CG405" s="5" t="s">
        <v>70</v>
      </c>
      <c r="CH405" s="5" t="s">
        <v>70</v>
      </c>
      <c r="CI405" s="5" t="s">
        <v>70</v>
      </c>
      <c r="CJ405" s="5" t="s">
        <v>70</v>
      </c>
      <c r="CK405" s="5" t="s">
        <v>70</v>
      </c>
      <c r="CL405" s="5" t="s">
        <v>70</v>
      </c>
      <c r="CM405" s="5" t="s">
        <v>70</v>
      </c>
      <c r="CN405" s="5" t="s">
        <v>70</v>
      </c>
      <c r="CO405" s="5" t="s">
        <v>70</v>
      </c>
      <c r="CP405" s="5" t="s">
        <v>70</v>
      </c>
      <c r="CQ405" s="5" t="s">
        <v>70</v>
      </c>
      <c r="CR405" s="5" t="s">
        <v>70</v>
      </c>
      <c r="CS405" s="5" t="s">
        <v>70</v>
      </c>
      <c r="CT405" s="5" t="s">
        <v>70</v>
      </c>
      <c r="CU405" s="5" t="s">
        <v>70</v>
      </c>
      <c r="CV405" s="5" t="s">
        <v>70</v>
      </c>
      <c r="CW405" s="5" t="s">
        <v>70</v>
      </c>
      <c r="CX405" s="5" t="s">
        <v>70</v>
      </c>
      <c r="CY405" s="5" t="s">
        <v>70</v>
      </c>
      <c r="CZ405" s="5" t="s">
        <v>70</v>
      </c>
      <c r="DA405" s="5" t="s">
        <v>70</v>
      </c>
      <c r="DB405" s="5" t="s">
        <v>70</v>
      </c>
      <c r="DC405" s="5" t="s">
        <v>70</v>
      </c>
      <c r="DD405" s="5" t="s">
        <v>70</v>
      </c>
      <c r="DE405" s="5" t="s">
        <v>70</v>
      </c>
      <c r="DF405" s="5" t="s">
        <v>70</v>
      </c>
      <c r="DG405" s="5" t="s">
        <v>70</v>
      </c>
      <c r="DH405" s="5" t="s">
        <v>70</v>
      </c>
      <c r="DI405" s="5" t="s">
        <v>70</v>
      </c>
      <c r="DJ405" s="5" t="s">
        <v>70</v>
      </c>
      <c r="DK405" s="5" t="s">
        <v>70</v>
      </c>
    </row>
    <row r="406" spans="1:115" ht="18" hidden="1" customHeight="1" outlineLevel="1" x14ac:dyDescent="0.3">
      <c r="A406" s="6"/>
      <c r="B406" s="36" t="s">
        <v>129</v>
      </c>
      <c r="C406" s="36" t="s">
        <v>131</v>
      </c>
      <c r="D406" s="49" t="s">
        <v>40</v>
      </c>
      <c r="E406" s="51"/>
      <c r="F406" s="38">
        <v>20</v>
      </c>
      <c r="G406" s="38">
        <v>23</v>
      </c>
      <c r="H406" s="38"/>
      <c r="I406" s="38"/>
      <c r="J406" s="55">
        <f>COUNTIF(L407:BK407,"/")</f>
        <v>0</v>
      </c>
      <c r="K406" s="56">
        <f>IF(J406="","",J406*11.1%)</f>
        <v>0</v>
      </c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</row>
    <row r="407" spans="1:115" ht="5.15" hidden="1" customHeight="1" outlineLevel="1" x14ac:dyDescent="0.3">
      <c r="A407" s="6"/>
      <c r="B407" s="37"/>
      <c r="C407" s="37"/>
      <c r="D407" s="50"/>
      <c r="E407" s="52"/>
      <c r="F407" s="39"/>
      <c r="G407" s="39"/>
      <c r="H407" s="39"/>
      <c r="I407" s="39"/>
      <c r="J407" s="55"/>
      <c r="K407" s="56"/>
      <c r="L407" s="5" t="str">
        <f t="shared" ref="L407:AQ407" si="162">IF(OR(AND($H406&lt;=$F406,L$7&gt;=$H406,L$7&lt;=$I406,L$7&lt;=$G406),AND(L$7&gt;=$F406,L$7&lt;=$G406,$H406&lt;&gt;"",L$7&gt;=$H406,L$7&lt;=$I406)),"*",IF(AND(OR($H406&gt;$F406,$I406&gt;$G406),OR(AND(L$7&gt;=$H406,L$7&lt;=$I406,$H406&gt;$F406),AND(L$7&gt;=$H406,L$7&lt;=$I406,$I406&gt;$G406))),"/",""))</f>
        <v/>
      </c>
      <c r="M407" s="5" t="str">
        <f t="shared" si="162"/>
        <v/>
      </c>
      <c r="N407" s="5" t="str">
        <f t="shared" si="162"/>
        <v/>
      </c>
      <c r="O407" s="5" t="str">
        <f t="shared" si="162"/>
        <v/>
      </c>
      <c r="P407" s="5" t="str">
        <f t="shared" si="162"/>
        <v/>
      </c>
      <c r="Q407" s="5" t="str">
        <f t="shared" si="162"/>
        <v/>
      </c>
      <c r="R407" s="5" t="str">
        <f t="shared" si="162"/>
        <v/>
      </c>
      <c r="S407" s="5" t="str">
        <f t="shared" si="162"/>
        <v/>
      </c>
      <c r="T407" s="5" t="str">
        <f t="shared" si="162"/>
        <v/>
      </c>
      <c r="U407" s="5" t="str">
        <f t="shared" si="162"/>
        <v/>
      </c>
      <c r="V407" s="5" t="str">
        <f t="shared" si="162"/>
        <v/>
      </c>
      <c r="W407" s="5" t="str">
        <f t="shared" si="162"/>
        <v/>
      </c>
      <c r="X407" s="5" t="str">
        <f t="shared" si="162"/>
        <v/>
      </c>
      <c r="Y407" s="5" t="str">
        <f t="shared" si="162"/>
        <v/>
      </c>
      <c r="Z407" s="5" t="str">
        <f t="shared" si="162"/>
        <v/>
      </c>
      <c r="AA407" s="5" t="str">
        <f t="shared" si="162"/>
        <v/>
      </c>
      <c r="AB407" s="5" t="str">
        <f t="shared" si="162"/>
        <v/>
      </c>
      <c r="AC407" s="5" t="str">
        <f t="shared" si="162"/>
        <v/>
      </c>
      <c r="AD407" s="5" t="str">
        <f t="shared" si="162"/>
        <v/>
      </c>
      <c r="AE407" s="5" t="str">
        <f t="shared" si="162"/>
        <v/>
      </c>
      <c r="AF407" s="5" t="str">
        <f t="shared" si="162"/>
        <v/>
      </c>
      <c r="AG407" s="5" t="str">
        <f t="shared" si="162"/>
        <v/>
      </c>
      <c r="AH407" s="5" t="str">
        <f t="shared" si="162"/>
        <v/>
      </c>
      <c r="AI407" s="5" t="str">
        <f t="shared" si="162"/>
        <v/>
      </c>
      <c r="AJ407" s="5" t="str">
        <f t="shared" si="162"/>
        <v/>
      </c>
      <c r="AK407" s="5" t="str">
        <f t="shared" si="162"/>
        <v/>
      </c>
      <c r="AL407" s="5" t="str">
        <f t="shared" si="162"/>
        <v/>
      </c>
      <c r="AM407" s="5" t="str">
        <f t="shared" si="162"/>
        <v/>
      </c>
      <c r="AN407" s="5" t="str">
        <f t="shared" si="162"/>
        <v/>
      </c>
      <c r="AO407" s="5" t="str">
        <f t="shared" si="162"/>
        <v/>
      </c>
      <c r="AP407" s="5" t="str">
        <f t="shared" si="162"/>
        <v/>
      </c>
      <c r="AQ407" s="5" t="str">
        <f t="shared" si="162"/>
        <v/>
      </c>
      <c r="AR407" s="5" t="str">
        <f t="shared" ref="AR407:BW407" si="163">IF(OR(AND($H406&lt;=$F406,AR$7&gt;=$H406,AR$7&lt;=$I406,AR$7&lt;=$G406),AND(AR$7&gt;=$F406,AR$7&lt;=$G406,$H406&lt;&gt;"",AR$7&gt;=$H406,AR$7&lt;=$I406)),"*",IF(AND(OR($H406&gt;$F406,$I406&gt;$G406),OR(AND(AR$7&gt;=$H406,AR$7&lt;=$I406,$H406&gt;$F406),AND(AR$7&gt;=$H406,AR$7&lt;=$I406,$I406&gt;$G406))),"/",""))</f>
        <v/>
      </c>
      <c r="AS407" s="5" t="str">
        <f t="shared" si="163"/>
        <v/>
      </c>
      <c r="AT407" s="5" t="str">
        <f t="shared" si="163"/>
        <v/>
      </c>
      <c r="AU407" s="5" t="str">
        <f t="shared" si="163"/>
        <v/>
      </c>
      <c r="AV407" s="5" t="str">
        <f t="shared" si="163"/>
        <v/>
      </c>
      <c r="AW407" s="5" t="str">
        <f t="shared" si="163"/>
        <v/>
      </c>
      <c r="AX407" s="5" t="str">
        <f t="shared" si="163"/>
        <v/>
      </c>
      <c r="AY407" s="5" t="str">
        <f t="shared" si="163"/>
        <v/>
      </c>
      <c r="AZ407" s="5" t="str">
        <f t="shared" si="163"/>
        <v/>
      </c>
      <c r="BA407" s="5" t="str">
        <f t="shared" si="163"/>
        <v/>
      </c>
      <c r="BB407" s="5" t="str">
        <f t="shared" si="163"/>
        <v/>
      </c>
      <c r="BC407" s="5" t="str">
        <f t="shared" si="163"/>
        <v/>
      </c>
      <c r="BD407" s="5" t="str">
        <f t="shared" si="163"/>
        <v/>
      </c>
      <c r="BE407" s="5" t="str">
        <f t="shared" si="163"/>
        <v/>
      </c>
      <c r="BF407" s="5" t="str">
        <f t="shared" si="163"/>
        <v/>
      </c>
      <c r="BG407" s="5" t="str">
        <f t="shared" si="163"/>
        <v/>
      </c>
      <c r="BH407" s="5" t="str">
        <f t="shared" si="163"/>
        <v/>
      </c>
      <c r="BI407" s="5" t="str">
        <f t="shared" si="163"/>
        <v/>
      </c>
      <c r="BJ407" s="5" t="str">
        <f t="shared" si="163"/>
        <v/>
      </c>
      <c r="BK407" s="5" t="str">
        <f t="shared" si="163"/>
        <v/>
      </c>
      <c r="BL407" s="5" t="str">
        <f t="shared" si="163"/>
        <v/>
      </c>
      <c r="BM407" s="5" t="str">
        <f t="shared" si="163"/>
        <v/>
      </c>
      <c r="BN407" s="5" t="str">
        <f t="shared" si="163"/>
        <v/>
      </c>
      <c r="BO407" s="5" t="str">
        <f t="shared" si="163"/>
        <v/>
      </c>
      <c r="BP407" s="5" t="str">
        <f t="shared" si="163"/>
        <v/>
      </c>
      <c r="BQ407" s="5" t="str">
        <f t="shared" si="163"/>
        <v/>
      </c>
      <c r="BR407" s="5" t="str">
        <f t="shared" si="163"/>
        <v/>
      </c>
      <c r="BS407" s="5" t="str">
        <f t="shared" si="163"/>
        <v/>
      </c>
      <c r="BT407" s="5" t="str">
        <f t="shared" si="163"/>
        <v/>
      </c>
      <c r="BU407" s="5" t="str">
        <f t="shared" si="163"/>
        <v/>
      </c>
      <c r="BV407" s="5" t="str">
        <f t="shared" si="163"/>
        <v/>
      </c>
      <c r="BW407" s="5" t="str">
        <f t="shared" si="163"/>
        <v/>
      </c>
      <c r="BX407" s="5" t="str">
        <f t="shared" ref="BX407:DC407" si="164">IF(OR(AND($H406&lt;=$F406,BX$7&gt;=$H406,BX$7&lt;=$I406,BX$7&lt;=$G406),AND(BX$7&gt;=$F406,BX$7&lt;=$G406,$H406&lt;&gt;"",BX$7&gt;=$H406,BX$7&lt;=$I406)),"*",IF(AND(OR($H406&gt;$F406,$I406&gt;$G406),OR(AND(BX$7&gt;=$H406,BX$7&lt;=$I406,$H406&gt;$F406),AND(BX$7&gt;=$H406,BX$7&lt;=$I406,$I406&gt;$G406))),"/",""))</f>
        <v/>
      </c>
      <c r="BY407" s="5" t="str">
        <f t="shared" si="164"/>
        <v/>
      </c>
      <c r="BZ407" s="5" t="str">
        <f t="shared" si="164"/>
        <v/>
      </c>
      <c r="CA407" s="5" t="str">
        <f t="shared" si="164"/>
        <v/>
      </c>
      <c r="CB407" s="5" t="str">
        <f t="shared" si="164"/>
        <v/>
      </c>
      <c r="CC407" s="5" t="str">
        <f t="shared" si="164"/>
        <v/>
      </c>
      <c r="CD407" s="5" t="str">
        <f t="shared" si="164"/>
        <v/>
      </c>
      <c r="CE407" s="5" t="str">
        <f t="shared" si="164"/>
        <v/>
      </c>
      <c r="CF407" s="5" t="str">
        <f t="shared" si="164"/>
        <v/>
      </c>
      <c r="CG407" s="5" t="str">
        <f t="shared" si="164"/>
        <v/>
      </c>
      <c r="CH407" s="5" t="str">
        <f t="shared" si="164"/>
        <v/>
      </c>
      <c r="CI407" s="5" t="str">
        <f t="shared" si="164"/>
        <v/>
      </c>
      <c r="CJ407" s="5" t="str">
        <f t="shared" si="164"/>
        <v/>
      </c>
      <c r="CK407" s="5" t="str">
        <f t="shared" si="164"/>
        <v/>
      </c>
      <c r="CL407" s="5" t="str">
        <f t="shared" si="164"/>
        <v/>
      </c>
      <c r="CM407" s="5" t="str">
        <f t="shared" si="164"/>
        <v/>
      </c>
      <c r="CN407" s="5" t="str">
        <f t="shared" si="164"/>
        <v/>
      </c>
      <c r="CO407" s="5" t="str">
        <f t="shared" si="164"/>
        <v/>
      </c>
      <c r="CP407" s="5" t="str">
        <f t="shared" si="164"/>
        <v>*</v>
      </c>
      <c r="CQ407" s="5" t="str">
        <f t="shared" si="164"/>
        <v>*</v>
      </c>
      <c r="CR407" s="5" t="str">
        <f t="shared" si="164"/>
        <v>*</v>
      </c>
      <c r="CS407" s="5" t="str">
        <f t="shared" si="164"/>
        <v>*</v>
      </c>
      <c r="CT407" s="5" t="str">
        <f t="shared" si="164"/>
        <v>*</v>
      </c>
      <c r="CU407" s="5" t="str">
        <f t="shared" si="164"/>
        <v>*</v>
      </c>
      <c r="CV407" s="5" t="str">
        <f t="shared" si="164"/>
        <v>*</v>
      </c>
      <c r="CW407" s="5" t="str">
        <f t="shared" si="164"/>
        <v>*</v>
      </c>
      <c r="CX407" s="5" t="str">
        <f t="shared" si="164"/>
        <v>*</v>
      </c>
      <c r="CY407" s="5" t="str">
        <f t="shared" si="164"/>
        <v>*</v>
      </c>
      <c r="CZ407" s="5" t="str">
        <f t="shared" si="164"/>
        <v>*</v>
      </c>
      <c r="DA407" s="5" t="str">
        <f t="shared" si="164"/>
        <v>*</v>
      </c>
      <c r="DB407" s="5" t="str">
        <f t="shared" si="164"/>
        <v>*</v>
      </c>
      <c r="DC407" s="5" t="str">
        <f t="shared" si="164"/>
        <v>*</v>
      </c>
      <c r="DD407" s="5" t="str">
        <f t="shared" ref="DD407:DK407" si="165">IF(OR(AND($H406&lt;=$F406,DD$7&gt;=$H406,DD$7&lt;=$I406,DD$7&lt;=$G406),AND(DD$7&gt;=$F406,DD$7&lt;=$G406,$H406&lt;&gt;"",DD$7&gt;=$H406,DD$7&lt;=$I406)),"*",IF(AND(OR($H406&gt;$F406,$I406&gt;$G406),OR(AND(DD$7&gt;=$H406,DD$7&lt;=$I406,$H406&gt;$F406),AND(DD$7&gt;=$H406,DD$7&lt;=$I406,$I406&gt;$G406))),"/",""))</f>
        <v>*</v>
      </c>
      <c r="DE407" s="5" t="str">
        <f t="shared" si="165"/>
        <v>*</v>
      </c>
      <c r="DF407" s="5" t="str">
        <f t="shared" si="165"/>
        <v>*</v>
      </c>
      <c r="DG407" s="5" t="str">
        <f t="shared" si="165"/>
        <v>*</v>
      </c>
      <c r="DH407" s="5" t="str">
        <f t="shared" si="165"/>
        <v>*</v>
      </c>
      <c r="DI407" s="5" t="str">
        <f t="shared" si="165"/>
        <v>*</v>
      </c>
      <c r="DJ407" s="5" t="str">
        <f t="shared" si="165"/>
        <v>*</v>
      </c>
      <c r="DK407" s="5" t="str">
        <f t="shared" si="165"/>
        <v>*</v>
      </c>
    </row>
    <row r="408" spans="1:115" ht="21.65" hidden="1" customHeight="1" outlineLevel="1" x14ac:dyDescent="0.3">
      <c r="A408" s="6"/>
      <c r="B408" s="36" t="s">
        <v>129</v>
      </c>
      <c r="C408" s="36" t="s">
        <v>131</v>
      </c>
      <c r="D408" s="53" t="s">
        <v>42</v>
      </c>
      <c r="E408" s="51"/>
      <c r="F408" s="38">
        <v>23</v>
      </c>
      <c r="G408" s="38">
        <v>29</v>
      </c>
      <c r="H408" s="38"/>
      <c r="I408" s="38"/>
      <c r="J408" s="55">
        <f>COUNTIF(L409:BK409,"/")</f>
        <v>0</v>
      </c>
      <c r="K408" s="56">
        <f>IF(J408="","",J408*11.1%)</f>
        <v>0</v>
      </c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</row>
    <row r="409" spans="1:115" ht="5.15" hidden="1" customHeight="1" outlineLevel="1" x14ac:dyDescent="0.3">
      <c r="A409" s="6"/>
      <c r="B409" s="37"/>
      <c r="C409" s="37"/>
      <c r="D409" s="54"/>
      <c r="E409" s="52"/>
      <c r="F409" s="39"/>
      <c r="G409" s="39"/>
      <c r="H409" s="39"/>
      <c r="I409" s="39"/>
      <c r="J409" s="55"/>
      <c r="K409" s="56"/>
      <c r="L409" s="5" t="str">
        <f t="shared" ref="L409:AQ409" si="166">IF(OR(AND($H408&lt;=$F408,L$7&gt;=$H408,L$7&lt;=$I408,L$7&lt;=$G408),AND(L$7&gt;=$F408,L$7&lt;=$G408,$H408&lt;&gt;"",L$7&gt;=$H408,L$7&lt;=$I408)),"*",IF(AND(OR($H408&gt;$F408,$I408&gt;$G408),OR(AND(L$7&gt;=$H408,L$7&lt;=$I408,$H408&gt;$F408),AND(L$7&gt;=$H408,L$7&lt;=$I408,$I408&gt;$G408))),"/",""))</f>
        <v/>
      </c>
      <c r="M409" s="5" t="str">
        <f t="shared" si="166"/>
        <v/>
      </c>
      <c r="N409" s="5" t="str">
        <f t="shared" si="166"/>
        <v/>
      </c>
      <c r="O409" s="5" t="str">
        <f t="shared" si="166"/>
        <v/>
      </c>
      <c r="P409" s="5" t="str">
        <f t="shared" si="166"/>
        <v/>
      </c>
      <c r="Q409" s="5" t="str">
        <f t="shared" si="166"/>
        <v/>
      </c>
      <c r="R409" s="5" t="str">
        <f t="shared" si="166"/>
        <v/>
      </c>
      <c r="S409" s="5" t="str">
        <f t="shared" si="166"/>
        <v/>
      </c>
      <c r="T409" s="5" t="str">
        <f t="shared" si="166"/>
        <v/>
      </c>
      <c r="U409" s="5" t="str">
        <f t="shared" si="166"/>
        <v/>
      </c>
      <c r="V409" s="5" t="str">
        <f t="shared" si="166"/>
        <v/>
      </c>
      <c r="W409" s="5" t="str">
        <f t="shared" si="166"/>
        <v/>
      </c>
      <c r="X409" s="5" t="str">
        <f t="shared" si="166"/>
        <v/>
      </c>
      <c r="Y409" s="5" t="str">
        <f t="shared" si="166"/>
        <v/>
      </c>
      <c r="Z409" s="5" t="str">
        <f t="shared" si="166"/>
        <v/>
      </c>
      <c r="AA409" s="5" t="str">
        <f t="shared" si="166"/>
        <v/>
      </c>
      <c r="AB409" s="5" t="str">
        <f t="shared" si="166"/>
        <v/>
      </c>
      <c r="AC409" s="5" t="str">
        <f t="shared" si="166"/>
        <v/>
      </c>
      <c r="AD409" s="5" t="str">
        <f t="shared" si="166"/>
        <v/>
      </c>
      <c r="AE409" s="5" t="str">
        <f t="shared" si="166"/>
        <v/>
      </c>
      <c r="AF409" s="5" t="str">
        <f t="shared" si="166"/>
        <v/>
      </c>
      <c r="AG409" s="5" t="str">
        <f t="shared" si="166"/>
        <v/>
      </c>
      <c r="AH409" s="5" t="str">
        <f t="shared" si="166"/>
        <v/>
      </c>
      <c r="AI409" s="5" t="str">
        <f t="shared" si="166"/>
        <v/>
      </c>
      <c r="AJ409" s="5" t="str">
        <f t="shared" si="166"/>
        <v/>
      </c>
      <c r="AK409" s="5" t="str">
        <f t="shared" si="166"/>
        <v/>
      </c>
      <c r="AL409" s="5" t="str">
        <f t="shared" si="166"/>
        <v/>
      </c>
      <c r="AM409" s="5" t="str">
        <f t="shared" si="166"/>
        <v/>
      </c>
      <c r="AN409" s="5" t="str">
        <f t="shared" si="166"/>
        <v/>
      </c>
      <c r="AO409" s="5" t="str">
        <f t="shared" si="166"/>
        <v/>
      </c>
      <c r="AP409" s="5" t="str">
        <f t="shared" si="166"/>
        <v/>
      </c>
      <c r="AQ409" s="5" t="str">
        <f t="shared" si="166"/>
        <v/>
      </c>
      <c r="AR409" s="5" t="str">
        <f t="shared" ref="AR409:BW409" si="167">IF(OR(AND($H408&lt;=$F408,AR$7&gt;=$H408,AR$7&lt;=$I408,AR$7&lt;=$G408),AND(AR$7&gt;=$F408,AR$7&lt;=$G408,$H408&lt;&gt;"",AR$7&gt;=$H408,AR$7&lt;=$I408)),"*",IF(AND(OR($H408&gt;$F408,$I408&gt;$G408),OR(AND(AR$7&gt;=$H408,AR$7&lt;=$I408,$H408&gt;$F408),AND(AR$7&gt;=$H408,AR$7&lt;=$I408,$I408&gt;$G408))),"/",""))</f>
        <v/>
      </c>
      <c r="AS409" s="5" t="str">
        <f t="shared" si="167"/>
        <v/>
      </c>
      <c r="AT409" s="5" t="str">
        <f t="shared" si="167"/>
        <v/>
      </c>
      <c r="AU409" s="5" t="str">
        <f t="shared" si="167"/>
        <v/>
      </c>
      <c r="AV409" s="5" t="str">
        <f t="shared" si="167"/>
        <v/>
      </c>
      <c r="AW409" s="5" t="str">
        <f t="shared" si="167"/>
        <v/>
      </c>
      <c r="AX409" s="5" t="str">
        <f t="shared" si="167"/>
        <v/>
      </c>
      <c r="AY409" s="5" t="str">
        <f t="shared" si="167"/>
        <v/>
      </c>
      <c r="AZ409" s="5" t="str">
        <f t="shared" si="167"/>
        <v/>
      </c>
      <c r="BA409" s="5" t="str">
        <f t="shared" si="167"/>
        <v/>
      </c>
      <c r="BB409" s="5" t="str">
        <f t="shared" si="167"/>
        <v/>
      </c>
      <c r="BC409" s="5" t="str">
        <f t="shared" si="167"/>
        <v/>
      </c>
      <c r="BD409" s="5" t="str">
        <f t="shared" si="167"/>
        <v/>
      </c>
      <c r="BE409" s="5" t="str">
        <f t="shared" si="167"/>
        <v/>
      </c>
      <c r="BF409" s="5" t="str">
        <f t="shared" si="167"/>
        <v/>
      </c>
      <c r="BG409" s="5" t="str">
        <f t="shared" si="167"/>
        <v/>
      </c>
      <c r="BH409" s="5" t="str">
        <f t="shared" si="167"/>
        <v/>
      </c>
      <c r="BI409" s="5" t="str">
        <f t="shared" si="167"/>
        <v/>
      </c>
      <c r="BJ409" s="5" t="str">
        <f t="shared" si="167"/>
        <v/>
      </c>
      <c r="BK409" s="5" t="str">
        <f t="shared" si="167"/>
        <v/>
      </c>
      <c r="BL409" s="5" t="str">
        <f t="shared" si="167"/>
        <v/>
      </c>
      <c r="BM409" s="5" t="str">
        <f t="shared" si="167"/>
        <v/>
      </c>
      <c r="BN409" s="5" t="str">
        <f t="shared" si="167"/>
        <v/>
      </c>
      <c r="BO409" s="5" t="str">
        <f t="shared" si="167"/>
        <v/>
      </c>
      <c r="BP409" s="5" t="str">
        <f t="shared" si="167"/>
        <v/>
      </c>
      <c r="BQ409" s="5" t="str">
        <f t="shared" si="167"/>
        <v/>
      </c>
      <c r="BR409" s="5" t="str">
        <f t="shared" si="167"/>
        <v/>
      </c>
      <c r="BS409" s="5" t="str">
        <f t="shared" si="167"/>
        <v/>
      </c>
      <c r="BT409" s="5" t="str">
        <f t="shared" si="167"/>
        <v/>
      </c>
      <c r="BU409" s="5" t="str">
        <f t="shared" si="167"/>
        <v/>
      </c>
      <c r="BV409" s="5" t="str">
        <f t="shared" si="167"/>
        <v/>
      </c>
      <c r="BW409" s="5" t="str">
        <f t="shared" si="167"/>
        <v/>
      </c>
      <c r="BX409" s="5" t="str">
        <f t="shared" ref="BX409:DC409" si="168">IF(OR(AND($H408&lt;=$F408,BX$7&gt;=$H408,BX$7&lt;=$I408,BX$7&lt;=$G408),AND(BX$7&gt;=$F408,BX$7&lt;=$G408,$H408&lt;&gt;"",BX$7&gt;=$H408,BX$7&lt;=$I408)),"*",IF(AND(OR($H408&gt;$F408,$I408&gt;$G408),OR(AND(BX$7&gt;=$H408,BX$7&lt;=$I408,$H408&gt;$F408),AND(BX$7&gt;=$H408,BX$7&lt;=$I408,$I408&gt;$G408))),"/",""))</f>
        <v/>
      </c>
      <c r="BY409" s="5" t="str">
        <f t="shared" si="168"/>
        <v/>
      </c>
      <c r="BZ409" s="5" t="str">
        <f t="shared" si="168"/>
        <v/>
      </c>
      <c r="CA409" s="5" t="str">
        <f t="shared" si="168"/>
        <v/>
      </c>
      <c r="CB409" s="5" t="str">
        <f t="shared" si="168"/>
        <v/>
      </c>
      <c r="CC409" s="5" t="str">
        <f t="shared" si="168"/>
        <v/>
      </c>
      <c r="CD409" s="5" t="str">
        <f t="shared" si="168"/>
        <v/>
      </c>
      <c r="CE409" s="5" t="str">
        <f t="shared" si="168"/>
        <v/>
      </c>
      <c r="CF409" s="5" t="str">
        <f t="shared" si="168"/>
        <v/>
      </c>
      <c r="CG409" s="5" t="str">
        <f t="shared" si="168"/>
        <v/>
      </c>
      <c r="CH409" s="5" t="str">
        <f t="shared" si="168"/>
        <v/>
      </c>
      <c r="CI409" s="5" t="str">
        <f t="shared" si="168"/>
        <v/>
      </c>
      <c r="CJ409" s="5" t="str">
        <f t="shared" si="168"/>
        <v/>
      </c>
      <c r="CK409" s="5" t="str">
        <f t="shared" si="168"/>
        <v/>
      </c>
      <c r="CL409" s="5" t="str">
        <f t="shared" si="168"/>
        <v/>
      </c>
      <c r="CM409" s="5" t="str">
        <f t="shared" si="168"/>
        <v/>
      </c>
      <c r="CN409" s="5" t="str">
        <f t="shared" si="168"/>
        <v/>
      </c>
      <c r="CO409" s="5" t="str">
        <f t="shared" si="168"/>
        <v/>
      </c>
      <c r="CP409" s="5" t="str">
        <f t="shared" si="168"/>
        <v>*</v>
      </c>
      <c r="CQ409" s="5" t="str">
        <f t="shared" si="168"/>
        <v>*</v>
      </c>
      <c r="CR409" s="5" t="str">
        <f t="shared" si="168"/>
        <v>*</v>
      </c>
      <c r="CS409" s="5" t="str">
        <f t="shared" si="168"/>
        <v>*</v>
      </c>
      <c r="CT409" s="5" t="str">
        <f t="shared" si="168"/>
        <v>*</v>
      </c>
      <c r="CU409" s="5" t="str">
        <f t="shared" si="168"/>
        <v>*</v>
      </c>
      <c r="CV409" s="5" t="str">
        <f t="shared" si="168"/>
        <v>*</v>
      </c>
      <c r="CW409" s="5" t="str">
        <f t="shared" si="168"/>
        <v>*</v>
      </c>
      <c r="CX409" s="5" t="str">
        <f t="shared" si="168"/>
        <v>*</v>
      </c>
      <c r="CY409" s="5" t="str">
        <f t="shared" si="168"/>
        <v>*</v>
      </c>
      <c r="CZ409" s="5" t="str">
        <f t="shared" si="168"/>
        <v>*</v>
      </c>
      <c r="DA409" s="5" t="str">
        <f t="shared" si="168"/>
        <v>*</v>
      </c>
      <c r="DB409" s="5" t="str">
        <f t="shared" si="168"/>
        <v>*</v>
      </c>
      <c r="DC409" s="5" t="str">
        <f t="shared" si="168"/>
        <v>*</v>
      </c>
      <c r="DD409" s="5" t="str">
        <f t="shared" ref="DD409:DK409" si="169">IF(OR(AND($H408&lt;=$F408,DD$7&gt;=$H408,DD$7&lt;=$I408,DD$7&lt;=$G408),AND(DD$7&gt;=$F408,DD$7&lt;=$G408,$H408&lt;&gt;"",DD$7&gt;=$H408,DD$7&lt;=$I408)),"*",IF(AND(OR($H408&gt;$F408,$I408&gt;$G408),OR(AND(DD$7&gt;=$H408,DD$7&lt;=$I408,$H408&gt;$F408),AND(DD$7&gt;=$H408,DD$7&lt;=$I408,$I408&gt;$G408))),"/",""))</f>
        <v>*</v>
      </c>
      <c r="DE409" s="5" t="str">
        <f t="shared" si="169"/>
        <v>*</v>
      </c>
      <c r="DF409" s="5" t="str">
        <f t="shared" si="169"/>
        <v>*</v>
      </c>
      <c r="DG409" s="5" t="str">
        <f t="shared" si="169"/>
        <v>*</v>
      </c>
      <c r="DH409" s="5" t="str">
        <f t="shared" si="169"/>
        <v>*</v>
      </c>
      <c r="DI409" s="5" t="str">
        <f t="shared" si="169"/>
        <v>*</v>
      </c>
      <c r="DJ409" s="5" t="str">
        <f t="shared" si="169"/>
        <v>*</v>
      </c>
      <c r="DK409" s="5" t="str">
        <f t="shared" si="169"/>
        <v>*</v>
      </c>
    </row>
    <row r="410" spans="1:115" collapsed="1" x14ac:dyDescent="0.3"/>
  </sheetData>
  <dataConsolidate/>
  <mergeCells count="1939">
    <mergeCell ref="B9:E9"/>
    <mergeCell ref="K284:K285"/>
    <mergeCell ref="B286:B287"/>
    <mergeCell ref="C286:C287"/>
    <mergeCell ref="D286:D287"/>
    <mergeCell ref="E286:E287"/>
    <mergeCell ref="F286:F287"/>
    <mergeCell ref="G286:G287"/>
    <mergeCell ref="H286:H287"/>
    <mergeCell ref="F284:F285"/>
    <mergeCell ref="G284:G285"/>
    <mergeCell ref="H284:H285"/>
    <mergeCell ref="I284:I285"/>
    <mergeCell ref="J284:J285"/>
    <mergeCell ref="F282:F283"/>
    <mergeCell ref="G282:G283"/>
    <mergeCell ref="H282:H283"/>
    <mergeCell ref="I282:I283"/>
    <mergeCell ref="J282:J283"/>
    <mergeCell ref="K282:K283"/>
    <mergeCell ref="F154:F155"/>
    <mergeCell ref="G154:G155"/>
    <mergeCell ref="H154:H155"/>
    <mergeCell ref="I154:I155"/>
    <mergeCell ref="J154:J155"/>
    <mergeCell ref="F152:F153"/>
    <mergeCell ref="G152:G153"/>
    <mergeCell ref="H152:H153"/>
    <mergeCell ref="I152:I153"/>
    <mergeCell ref="J152:J153"/>
    <mergeCell ref="K152:K153"/>
    <mergeCell ref="B152:B153"/>
    <mergeCell ref="C152:C153"/>
    <mergeCell ref="D152:D153"/>
    <mergeCell ref="E152:E153"/>
    <mergeCell ref="I286:I287"/>
    <mergeCell ref="J286:J287"/>
    <mergeCell ref="K286:K287"/>
    <mergeCell ref="C24:E25"/>
    <mergeCell ref="F150:F151"/>
    <mergeCell ref="G150:G151"/>
    <mergeCell ref="H150:H151"/>
    <mergeCell ref="I150:I151"/>
    <mergeCell ref="J150:J151"/>
    <mergeCell ref="K150:K151"/>
    <mergeCell ref="B150:B151"/>
    <mergeCell ref="C150:C151"/>
    <mergeCell ref="D150:D151"/>
    <mergeCell ref="E150:E151"/>
    <mergeCell ref="F148:F149"/>
    <mergeCell ref="G148:G149"/>
    <mergeCell ref="H148:H149"/>
    <mergeCell ref="I148:I149"/>
    <mergeCell ref="J148:J149"/>
    <mergeCell ref="K148:K149"/>
    <mergeCell ref="G144:G145"/>
    <mergeCell ref="H144:H145"/>
    <mergeCell ref="I144:I145"/>
    <mergeCell ref="J144:J145"/>
    <mergeCell ref="B146:B147"/>
    <mergeCell ref="C146:C147"/>
    <mergeCell ref="D146:D147"/>
    <mergeCell ref="E146:E147"/>
    <mergeCell ref="B144:B145"/>
    <mergeCell ref="C144:C145"/>
    <mergeCell ref="D144:D145"/>
    <mergeCell ref="E144:E145"/>
    <mergeCell ref="G142:G143"/>
    <mergeCell ref="H142:H143"/>
    <mergeCell ref="I142:I143"/>
    <mergeCell ref="J142:J143"/>
    <mergeCell ref="B134:B135"/>
    <mergeCell ref="C134:C135"/>
    <mergeCell ref="D134:D135"/>
    <mergeCell ref="E134:E135"/>
    <mergeCell ref="K142:K143"/>
    <mergeCell ref="B142:B143"/>
    <mergeCell ref="C142:C143"/>
    <mergeCell ref="D142:D143"/>
    <mergeCell ref="E142:E143"/>
    <mergeCell ref="F140:F141"/>
    <mergeCell ref="G140:G141"/>
    <mergeCell ref="H140:H141"/>
    <mergeCell ref="I140:I141"/>
    <mergeCell ref="J140:J141"/>
    <mergeCell ref="K140:K141"/>
    <mergeCell ref="B140:B141"/>
    <mergeCell ref="J138:J139"/>
    <mergeCell ref="K138:K139"/>
    <mergeCell ref="B138:B139"/>
    <mergeCell ref="C138:C139"/>
    <mergeCell ref="D138:D139"/>
    <mergeCell ref="E138:E139"/>
    <mergeCell ref="H72:H73"/>
    <mergeCell ref="K134:K135"/>
    <mergeCell ref="F136:F137"/>
    <mergeCell ref="G136:G137"/>
    <mergeCell ref="H136:H137"/>
    <mergeCell ref="I136:I137"/>
    <mergeCell ref="J136:J137"/>
    <mergeCell ref="K136:K137"/>
    <mergeCell ref="F134:F135"/>
    <mergeCell ref="G134:G135"/>
    <mergeCell ref="H134:H135"/>
    <mergeCell ref="I134:I135"/>
    <mergeCell ref="J134:J135"/>
    <mergeCell ref="F68:F69"/>
    <mergeCell ref="G68:G69"/>
    <mergeCell ref="D68:D69"/>
    <mergeCell ref="G126:G127"/>
    <mergeCell ref="H126:H127"/>
    <mergeCell ref="I126:I127"/>
    <mergeCell ref="E128:E129"/>
    <mergeCell ref="E74:E75"/>
    <mergeCell ref="H70:H71"/>
    <mergeCell ref="I70:I71"/>
    <mergeCell ref="F138:F139"/>
    <mergeCell ref="G138:G139"/>
    <mergeCell ref="H138:H139"/>
    <mergeCell ref="I138:I139"/>
    <mergeCell ref="F132:F133"/>
    <mergeCell ref="G132:G133"/>
    <mergeCell ref="H132:H133"/>
    <mergeCell ref="I132:I133"/>
    <mergeCell ref="F130:F131"/>
    <mergeCell ref="G130:G131"/>
    <mergeCell ref="H130:H131"/>
    <mergeCell ref="I130:I131"/>
    <mergeCell ref="D72:D73"/>
    <mergeCell ref="F128:F129"/>
    <mergeCell ref="B326:B327"/>
    <mergeCell ref="C326:C327"/>
    <mergeCell ref="D326:D327"/>
    <mergeCell ref="B322:B323"/>
    <mergeCell ref="C322:C323"/>
    <mergeCell ref="D322:D323"/>
    <mergeCell ref="B324:B325"/>
    <mergeCell ref="C324:C325"/>
    <mergeCell ref="C54:C55"/>
    <mergeCell ref="B128:B129"/>
    <mergeCell ref="B132:B133"/>
    <mergeCell ref="C132:C133"/>
    <mergeCell ref="D132:D133"/>
    <mergeCell ref="D66:D67"/>
    <mergeCell ref="B50:B51"/>
    <mergeCell ref="C50:C51"/>
    <mergeCell ref="D50:D51"/>
    <mergeCell ref="B148:B149"/>
    <mergeCell ref="C148:C149"/>
    <mergeCell ref="D148:D149"/>
    <mergeCell ref="B52:B53"/>
    <mergeCell ref="C52:C53"/>
    <mergeCell ref="B320:B321"/>
    <mergeCell ref="C320:C321"/>
    <mergeCell ref="D320:D321"/>
    <mergeCell ref="D310:D311"/>
    <mergeCell ref="B102:B103"/>
    <mergeCell ref="C316:C317"/>
    <mergeCell ref="D316:D317"/>
    <mergeCell ref="C318:C319"/>
    <mergeCell ref="D318:D319"/>
    <mergeCell ref="C304:C305"/>
    <mergeCell ref="K44:K45"/>
    <mergeCell ref="K46:K47"/>
    <mergeCell ref="F30:F31"/>
    <mergeCell ref="G30:G31"/>
    <mergeCell ref="J310:J311"/>
    <mergeCell ref="F310:F311"/>
    <mergeCell ref="G310:G311"/>
    <mergeCell ref="B90:B91"/>
    <mergeCell ref="B124:B125"/>
    <mergeCell ref="C126:C127"/>
    <mergeCell ref="D126:D127"/>
    <mergeCell ref="C106:C107"/>
    <mergeCell ref="D106:D107"/>
    <mergeCell ref="B110:B111"/>
    <mergeCell ref="C124:E125"/>
    <mergeCell ref="F124:K125"/>
    <mergeCell ref="F126:F127"/>
    <mergeCell ref="B114:B115"/>
    <mergeCell ref="B116:B117"/>
    <mergeCell ref="B118:B119"/>
    <mergeCell ref="B120:B121"/>
    <mergeCell ref="B122:B123"/>
    <mergeCell ref="C110:C111"/>
    <mergeCell ref="E50:E51"/>
    <mergeCell ref="C308:C309"/>
    <mergeCell ref="D308:D309"/>
    <mergeCell ref="K40:K41"/>
    <mergeCell ref="K36:K37"/>
    <mergeCell ref="H40:H41"/>
    <mergeCell ref="I40:I41"/>
    <mergeCell ref="E16:E17"/>
    <mergeCell ref="E18:E19"/>
    <mergeCell ref="E20:E21"/>
    <mergeCell ref="E22:E23"/>
    <mergeCell ref="E66:E67"/>
    <mergeCell ref="H66:H67"/>
    <mergeCell ref="J20:J21"/>
    <mergeCell ref="K20:K21"/>
    <mergeCell ref="K28:K29"/>
    <mergeCell ref="H34:H35"/>
    <mergeCell ref="I34:I35"/>
    <mergeCell ref="J34:J35"/>
    <mergeCell ref="K34:K35"/>
    <mergeCell ref="J38:J39"/>
    <mergeCell ref="K38:K39"/>
    <mergeCell ref="F34:F35"/>
    <mergeCell ref="F36:F37"/>
    <mergeCell ref="F38:F39"/>
    <mergeCell ref="E360:E361"/>
    <mergeCell ref="E338:E339"/>
    <mergeCell ref="E340:E341"/>
    <mergeCell ref="E342:E343"/>
    <mergeCell ref="E344:E345"/>
    <mergeCell ref="E38:E39"/>
    <mergeCell ref="E140:E141"/>
    <mergeCell ref="E154:E155"/>
    <mergeCell ref="B30:B31"/>
    <mergeCell ref="C30:C31"/>
    <mergeCell ref="D30:D31"/>
    <mergeCell ref="E30:E31"/>
    <mergeCell ref="H30:H31"/>
    <mergeCell ref="F64:F65"/>
    <mergeCell ref="G64:G65"/>
    <mergeCell ref="F66:F67"/>
    <mergeCell ref="G66:G67"/>
    <mergeCell ref="H38:H39"/>
    <mergeCell ref="B40:B41"/>
    <mergeCell ref="B54:B55"/>
    <mergeCell ref="B34:B35"/>
    <mergeCell ref="C34:C35"/>
    <mergeCell ref="D34:D35"/>
    <mergeCell ref="E34:E35"/>
    <mergeCell ref="F46:F47"/>
    <mergeCell ref="E70:E71"/>
    <mergeCell ref="E72:E73"/>
    <mergeCell ref="B24:B25"/>
    <mergeCell ref="B28:B29"/>
    <mergeCell ref="C28:C29"/>
    <mergeCell ref="B20:B21"/>
    <mergeCell ref="C20:C21"/>
    <mergeCell ref="B22:B23"/>
    <mergeCell ref="C40:C41"/>
    <mergeCell ref="D40:D41"/>
    <mergeCell ref="B26:B27"/>
    <mergeCell ref="C26:C27"/>
    <mergeCell ref="D26:D27"/>
    <mergeCell ref="D20:D21"/>
    <mergeCell ref="E26:E27"/>
    <mergeCell ref="E40:E41"/>
    <mergeCell ref="E48:E49"/>
    <mergeCell ref="C310:C311"/>
    <mergeCell ref="B48:B49"/>
    <mergeCell ref="C48:C49"/>
    <mergeCell ref="D48:D49"/>
    <mergeCell ref="E362:E363"/>
    <mergeCell ref="E350:E351"/>
    <mergeCell ref="E352:E353"/>
    <mergeCell ref="E354:E355"/>
    <mergeCell ref="E356:E357"/>
    <mergeCell ref="E358:E359"/>
    <mergeCell ref="C314:C315"/>
    <mergeCell ref="D314:D315"/>
    <mergeCell ref="C140:C141"/>
    <mergeCell ref="D140:D141"/>
    <mergeCell ref="C154:C155"/>
    <mergeCell ref="D154:D155"/>
    <mergeCell ref="D52:D53"/>
    <mergeCell ref="D36:D37"/>
    <mergeCell ref="B32:B33"/>
    <mergeCell ref="C32:C33"/>
    <mergeCell ref="D32:D33"/>
    <mergeCell ref="E32:E33"/>
    <mergeCell ref="E36:E37"/>
    <mergeCell ref="C312:C313"/>
    <mergeCell ref="D312:D313"/>
    <mergeCell ref="E314:E315"/>
    <mergeCell ref="E316:E317"/>
    <mergeCell ref="E318:E319"/>
    <mergeCell ref="E320:E321"/>
    <mergeCell ref="E336:E337"/>
    <mergeCell ref="E322:E323"/>
    <mergeCell ref="E326:E327"/>
    <mergeCell ref="E328:E329"/>
    <mergeCell ref="E330:E331"/>
    <mergeCell ref="E288:E289"/>
    <mergeCell ref="E346:E347"/>
    <mergeCell ref="E290:E291"/>
    <mergeCell ref="E296:E297"/>
    <mergeCell ref="E304:E305"/>
    <mergeCell ref="E80:E81"/>
    <mergeCell ref="E64:E65"/>
    <mergeCell ref="E348:E349"/>
    <mergeCell ref="E28:E29"/>
    <mergeCell ref="E148:E149"/>
    <mergeCell ref="E306:E307"/>
    <mergeCell ref="E308:E309"/>
    <mergeCell ref="E132:E133"/>
    <mergeCell ref="E136:E137"/>
    <mergeCell ref="C222:E223"/>
    <mergeCell ref="C296:C297"/>
    <mergeCell ref="E310:E311"/>
    <mergeCell ref="E312:E313"/>
    <mergeCell ref="E52:E53"/>
    <mergeCell ref="E102:E103"/>
    <mergeCell ref="E104:E105"/>
    <mergeCell ref="D28:D29"/>
    <mergeCell ref="B136:B137"/>
    <mergeCell ref="C136:C137"/>
    <mergeCell ref="D136:D137"/>
    <mergeCell ref="D324:D325"/>
    <mergeCell ref="D304:D305"/>
    <mergeCell ref="C306:C307"/>
    <mergeCell ref="D306:D307"/>
    <mergeCell ref="B318:B319"/>
    <mergeCell ref="D296:D297"/>
    <mergeCell ref="D70:D71"/>
    <mergeCell ref="E54:E55"/>
    <mergeCell ref="E284:E285"/>
    <mergeCell ref="D44:D45"/>
    <mergeCell ref="E44:E45"/>
    <mergeCell ref="B46:B47"/>
    <mergeCell ref="C46:C47"/>
    <mergeCell ref="E46:E47"/>
    <mergeCell ref="E56:E57"/>
    <mergeCell ref="E58:E59"/>
    <mergeCell ref="B130:B131"/>
    <mergeCell ref="B72:B73"/>
    <mergeCell ref="E76:E77"/>
    <mergeCell ref="E78:E79"/>
    <mergeCell ref="B112:B113"/>
    <mergeCell ref="B14:B15"/>
    <mergeCell ref="C14:C15"/>
    <mergeCell ref="B16:B17"/>
    <mergeCell ref="C16:C17"/>
    <mergeCell ref="B18:B19"/>
    <mergeCell ref="C18:C19"/>
    <mergeCell ref="B38:B39"/>
    <mergeCell ref="C38:C39"/>
    <mergeCell ref="D38:D39"/>
    <mergeCell ref="B36:B37"/>
    <mergeCell ref="C36:C37"/>
    <mergeCell ref="B44:B45"/>
    <mergeCell ref="C44:C45"/>
    <mergeCell ref="B154:B155"/>
    <mergeCell ref="B64:B65"/>
    <mergeCell ref="C64:C65"/>
    <mergeCell ref="C72:C73"/>
    <mergeCell ref="C130:C131"/>
    <mergeCell ref="D130:D131"/>
    <mergeCell ref="C104:C105"/>
    <mergeCell ref="D104:D105"/>
    <mergeCell ref="C22:D23"/>
    <mergeCell ref="B86:B87"/>
    <mergeCell ref="C74:C75"/>
    <mergeCell ref="D74:D75"/>
    <mergeCell ref="C76:C77"/>
    <mergeCell ref="D76:D77"/>
    <mergeCell ref="C78:C79"/>
    <mergeCell ref="D78:D79"/>
    <mergeCell ref="C80:C81"/>
    <mergeCell ref="D80:D81"/>
    <mergeCell ref="B74:B75"/>
    <mergeCell ref="D10:D11"/>
    <mergeCell ref="F10:F11"/>
    <mergeCell ref="G10:G11"/>
    <mergeCell ref="CH4:CK4"/>
    <mergeCell ref="BL1:CN2"/>
    <mergeCell ref="BL3:CN3"/>
    <mergeCell ref="K146:K147"/>
    <mergeCell ref="J308:J309"/>
    <mergeCell ref="K308:K309"/>
    <mergeCell ref="I306:I307"/>
    <mergeCell ref="J306:J307"/>
    <mergeCell ref="K306:K307"/>
    <mergeCell ref="H308:H309"/>
    <mergeCell ref="I308:I309"/>
    <mergeCell ref="F308:F309"/>
    <mergeCell ref="G308:G309"/>
    <mergeCell ref="E62:E63"/>
    <mergeCell ref="D54:D55"/>
    <mergeCell ref="D46:D47"/>
    <mergeCell ref="E68:E69"/>
    <mergeCell ref="B10:B11"/>
    <mergeCell ref="C10:C11"/>
    <mergeCell ref="B12:B13"/>
    <mergeCell ref="E10:E11"/>
    <mergeCell ref="CL4:CP4"/>
    <mergeCell ref="CQ4:CT4"/>
    <mergeCell ref="CU4:CX4"/>
    <mergeCell ref="CY4:DC4"/>
    <mergeCell ref="DD4:DG4"/>
    <mergeCell ref="DH4:DK4"/>
    <mergeCell ref="BL4:BP4"/>
    <mergeCell ref="BQ4:BT4"/>
    <mergeCell ref="BU4:BX4"/>
    <mergeCell ref="BY4:CC4"/>
    <mergeCell ref="CD4:CG4"/>
    <mergeCell ref="AY4:BC4"/>
    <mergeCell ref="BD4:BG4"/>
    <mergeCell ref="BH4:BK4"/>
    <mergeCell ref="AH4:AK4"/>
    <mergeCell ref="AL4:AP4"/>
    <mergeCell ref="AQ4:AT4"/>
    <mergeCell ref="AU4:AX4"/>
    <mergeCell ref="B4:B7"/>
    <mergeCell ref="E4:E7"/>
    <mergeCell ref="F4:G6"/>
    <mergeCell ref="H4:I6"/>
    <mergeCell ref="J10:J11"/>
    <mergeCell ref="K10:K11"/>
    <mergeCell ref="J340:J341"/>
    <mergeCell ref="K340:K341"/>
    <mergeCell ref="J362:J363"/>
    <mergeCell ref="K362:K363"/>
    <mergeCell ref="J352:J353"/>
    <mergeCell ref="K352:K353"/>
    <mergeCell ref="F354:F355"/>
    <mergeCell ref="G354:G355"/>
    <mergeCell ref="H354:H355"/>
    <mergeCell ref="I354:I355"/>
    <mergeCell ref="J354:J355"/>
    <mergeCell ref="K354:K355"/>
    <mergeCell ref="H356:H357"/>
    <mergeCell ref="I356:I357"/>
    <mergeCell ref="F350:F351"/>
    <mergeCell ref="G350:G351"/>
    <mergeCell ref="J360:J361"/>
    <mergeCell ref="K360:K361"/>
    <mergeCell ref="F352:F353"/>
    <mergeCell ref="G352:G353"/>
    <mergeCell ref="H352:H353"/>
    <mergeCell ref="I352:I353"/>
    <mergeCell ref="J356:J357"/>
    <mergeCell ref="K356:K357"/>
    <mergeCell ref="F358:F359"/>
    <mergeCell ref="G358:G359"/>
    <mergeCell ref="H358:H359"/>
    <mergeCell ref="I358:I359"/>
    <mergeCell ref="J358:J359"/>
    <mergeCell ref="K358:K359"/>
    <mergeCell ref="F356:F357"/>
    <mergeCell ref="G356:G357"/>
    <mergeCell ref="K290:K291"/>
    <mergeCell ref="J336:J337"/>
    <mergeCell ref="I346:I347"/>
    <mergeCell ref="J346:J347"/>
    <mergeCell ref="K346:K347"/>
    <mergeCell ref="J348:J349"/>
    <mergeCell ref="K348:K349"/>
    <mergeCell ref="H350:H351"/>
    <mergeCell ref="I350:I351"/>
    <mergeCell ref="J350:J351"/>
    <mergeCell ref="K350:K351"/>
    <mergeCell ref="H348:H349"/>
    <mergeCell ref="I348:I349"/>
    <mergeCell ref="I340:I341"/>
    <mergeCell ref="F340:F341"/>
    <mergeCell ref="G340:G341"/>
    <mergeCell ref="F342:F343"/>
    <mergeCell ref="G342:G343"/>
    <mergeCell ref="F344:F345"/>
    <mergeCell ref="G344:G345"/>
    <mergeCell ref="F348:F349"/>
    <mergeCell ref="G348:G349"/>
    <mergeCell ref="K342:K343"/>
    <mergeCell ref="H344:H345"/>
    <mergeCell ref="I344:I345"/>
    <mergeCell ref="J344:J345"/>
    <mergeCell ref="K344:K345"/>
    <mergeCell ref="H342:H343"/>
    <mergeCell ref="I342:I343"/>
    <mergeCell ref="J342:J343"/>
    <mergeCell ref="F346:F347"/>
    <mergeCell ref="I328:I329"/>
    <mergeCell ref="G346:G347"/>
    <mergeCell ref="G322:G323"/>
    <mergeCell ref="J328:J329"/>
    <mergeCell ref="H340:H341"/>
    <mergeCell ref="J122:J123"/>
    <mergeCell ref="K122:K123"/>
    <mergeCell ref="H304:H305"/>
    <mergeCell ref="I304:I305"/>
    <mergeCell ref="J304:J305"/>
    <mergeCell ref="K304:K305"/>
    <mergeCell ref="H296:H297"/>
    <mergeCell ref="I296:I297"/>
    <mergeCell ref="J296:J297"/>
    <mergeCell ref="K296:K297"/>
    <mergeCell ref="F338:F339"/>
    <mergeCell ref="G338:G339"/>
    <mergeCell ref="H338:H339"/>
    <mergeCell ref="I338:I339"/>
    <mergeCell ref="J338:J339"/>
    <mergeCell ref="K338:K339"/>
    <mergeCell ref="H336:H337"/>
    <mergeCell ref="I336:I337"/>
    <mergeCell ref="K302:K303"/>
    <mergeCell ref="K288:K289"/>
    <mergeCell ref="F324:F325"/>
    <mergeCell ref="G324:G325"/>
    <mergeCell ref="H310:H311"/>
    <mergeCell ref="I310:I311"/>
    <mergeCell ref="F142:F143"/>
    <mergeCell ref="J130:J131"/>
    <mergeCell ref="K130:K131"/>
    <mergeCell ref="F316:F317"/>
    <mergeCell ref="J290:J291"/>
    <mergeCell ref="K336:K337"/>
    <mergeCell ref="K110:K111"/>
    <mergeCell ref="J112:J113"/>
    <mergeCell ref="K318:K319"/>
    <mergeCell ref="H320:H321"/>
    <mergeCell ref="I320:I321"/>
    <mergeCell ref="J320:J321"/>
    <mergeCell ref="K320:K321"/>
    <mergeCell ref="J316:J317"/>
    <mergeCell ref="K316:K317"/>
    <mergeCell ref="K310:K311"/>
    <mergeCell ref="F328:F329"/>
    <mergeCell ref="G328:G329"/>
    <mergeCell ref="F330:F331"/>
    <mergeCell ref="G330:G331"/>
    <mergeCell ref="F334:F335"/>
    <mergeCell ref="G334:G335"/>
    <mergeCell ref="J326:J327"/>
    <mergeCell ref="K326:K327"/>
    <mergeCell ref="H324:H325"/>
    <mergeCell ref="I324:I325"/>
    <mergeCell ref="F326:F327"/>
    <mergeCell ref="G326:G327"/>
    <mergeCell ref="H330:H331"/>
    <mergeCell ref="I330:I331"/>
    <mergeCell ref="J330:J331"/>
    <mergeCell ref="K330:K331"/>
    <mergeCell ref="H328:H329"/>
    <mergeCell ref="F322:F323"/>
    <mergeCell ref="I66:I67"/>
    <mergeCell ref="I62:I63"/>
    <mergeCell ref="K328:K329"/>
    <mergeCell ref="J324:J325"/>
    <mergeCell ref="K324:K325"/>
    <mergeCell ref="H326:H327"/>
    <mergeCell ref="I326:I327"/>
    <mergeCell ref="E324:E325"/>
    <mergeCell ref="H322:H323"/>
    <mergeCell ref="I322:I323"/>
    <mergeCell ref="J322:J323"/>
    <mergeCell ref="K322:K323"/>
    <mergeCell ref="I314:I315"/>
    <mergeCell ref="J314:J315"/>
    <mergeCell ref="K314:K315"/>
    <mergeCell ref="H316:H317"/>
    <mergeCell ref="I316:I317"/>
    <mergeCell ref="H314:H315"/>
    <mergeCell ref="H318:H319"/>
    <mergeCell ref="I318:I319"/>
    <mergeCell ref="J318:J319"/>
    <mergeCell ref="F318:F319"/>
    <mergeCell ref="G318:G319"/>
    <mergeCell ref="F320:F321"/>
    <mergeCell ref="G320:G321"/>
    <mergeCell ref="F314:F315"/>
    <mergeCell ref="G314:G315"/>
    <mergeCell ref="F26:F27"/>
    <mergeCell ref="F52:F53"/>
    <mergeCell ref="J32:J33"/>
    <mergeCell ref="G46:G47"/>
    <mergeCell ref="F48:F49"/>
    <mergeCell ref="G48:G49"/>
    <mergeCell ref="H44:H45"/>
    <mergeCell ref="I44:I45"/>
    <mergeCell ref="H48:H49"/>
    <mergeCell ref="I48:I49"/>
    <mergeCell ref="G316:G317"/>
    <mergeCell ref="K26:K27"/>
    <mergeCell ref="G38:G39"/>
    <mergeCell ref="F44:F45"/>
    <mergeCell ref="G44:G45"/>
    <mergeCell ref="H312:H313"/>
    <mergeCell ref="I312:I313"/>
    <mergeCell ref="J312:J313"/>
    <mergeCell ref="K312:K313"/>
    <mergeCell ref="F312:F313"/>
    <mergeCell ref="G312:G313"/>
    <mergeCell ref="H64:H65"/>
    <mergeCell ref="I64:I65"/>
    <mergeCell ref="J36:J37"/>
    <mergeCell ref="I54:I55"/>
    <mergeCell ref="F56:F57"/>
    <mergeCell ref="G56:G57"/>
    <mergeCell ref="H56:H57"/>
    <mergeCell ref="I56:I57"/>
    <mergeCell ref="H58:H59"/>
    <mergeCell ref="I58:I59"/>
    <mergeCell ref="F62:F63"/>
    <mergeCell ref="G62:G63"/>
    <mergeCell ref="G52:G53"/>
    <mergeCell ref="H52:H53"/>
    <mergeCell ref="I52:I53"/>
    <mergeCell ref="F54:F55"/>
    <mergeCell ref="G54:G55"/>
    <mergeCell ref="F40:F41"/>
    <mergeCell ref="H62:H63"/>
    <mergeCell ref="I38:I39"/>
    <mergeCell ref="I36:I37"/>
    <mergeCell ref="J40:J41"/>
    <mergeCell ref="K32:K33"/>
    <mergeCell ref="J22:J23"/>
    <mergeCell ref="K22:K23"/>
    <mergeCell ref="H26:H27"/>
    <mergeCell ref="I26:I27"/>
    <mergeCell ref="J26:J27"/>
    <mergeCell ref="F22:F23"/>
    <mergeCell ref="G22:G23"/>
    <mergeCell ref="H22:H23"/>
    <mergeCell ref="I22:I23"/>
    <mergeCell ref="H18:H19"/>
    <mergeCell ref="I18:I19"/>
    <mergeCell ref="I20:I21"/>
    <mergeCell ref="F20:F21"/>
    <mergeCell ref="G20:G21"/>
    <mergeCell ref="H20:H21"/>
    <mergeCell ref="F24:K25"/>
    <mergeCell ref="K18:K19"/>
    <mergeCell ref="G26:G27"/>
    <mergeCell ref="I30:I31"/>
    <mergeCell ref="J30:J31"/>
    <mergeCell ref="K30:K31"/>
    <mergeCell ref="F28:F29"/>
    <mergeCell ref="F32:F33"/>
    <mergeCell ref="G32:G33"/>
    <mergeCell ref="H32:H33"/>
    <mergeCell ref="I32:I33"/>
    <mergeCell ref="E14:E15"/>
    <mergeCell ref="I16:I17"/>
    <mergeCell ref="J16:J17"/>
    <mergeCell ref="J18:J19"/>
    <mergeCell ref="J14:J15"/>
    <mergeCell ref="K14:K15"/>
    <mergeCell ref="F12:F13"/>
    <mergeCell ref="G12:G13"/>
    <mergeCell ref="H12:H13"/>
    <mergeCell ref="I12:I13"/>
    <mergeCell ref="D14:D15"/>
    <mergeCell ref="F14:F15"/>
    <mergeCell ref="G14:G15"/>
    <mergeCell ref="H14:H15"/>
    <mergeCell ref="I14:I15"/>
    <mergeCell ref="K16:K17"/>
    <mergeCell ref="D18:D19"/>
    <mergeCell ref="F18:F19"/>
    <mergeCell ref="G18:G19"/>
    <mergeCell ref="J12:J13"/>
    <mergeCell ref="K12:K13"/>
    <mergeCell ref="G16:G17"/>
    <mergeCell ref="H16:H17"/>
    <mergeCell ref="C12:E13"/>
    <mergeCell ref="A4:A7"/>
    <mergeCell ref="C4:C7"/>
    <mergeCell ref="D4:D7"/>
    <mergeCell ref="K1:K7"/>
    <mergeCell ref="L1:BK2"/>
    <mergeCell ref="F2:I3"/>
    <mergeCell ref="L3:BK3"/>
    <mergeCell ref="L4:P4"/>
    <mergeCell ref="Q4:T4"/>
    <mergeCell ref="U4:X4"/>
    <mergeCell ref="Y4:AC4"/>
    <mergeCell ref="AD4:AG4"/>
    <mergeCell ref="J1:J7"/>
    <mergeCell ref="H36:H37"/>
    <mergeCell ref="G40:G41"/>
    <mergeCell ref="G34:G35"/>
    <mergeCell ref="G36:G37"/>
    <mergeCell ref="G28:G29"/>
    <mergeCell ref="H28:H29"/>
    <mergeCell ref="I28:I29"/>
    <mergeCell ref="J28:J29"/>
    <mergeCell ref="F8:K8"/>
    <mergeCell ref="F1:I1"/>
    <mergeCell ref="H10:H11"/>
    <mergeCell ref="I10:I11"/>
    <mergeCell ref="D16:D17"/>
    <mergeCell ref="F16:F17"/>
    <mergeCell ref="F362:F363"/>
    <mergeCell ref="G362:G363"/>
    <mergeCell ref="H362:H363"/>
    <mergeCell ref="I362:I363"/>
    <mergeCell ref="J44:J45"/>
    <mergeCell ref="J46:J47"/>
    <mergeCell ref="J48:J49"/>
    <mergeCell ref="J58:J59"/>
    <mergeCell ref="J68:J69"/>
    <mergeCell ref="J70:J71"/>
    <mergeCell ref="F304:F305"/>
    <mergeCell ref="G304:G305"/>
    <mergeCell ref="F306:F307"/>
    <mergeCell ref="G306:G307"/>
    <mergeCell ref="J298:J299"/>
    <mergeCell ref="F302:F303"/>
    <mergeCell ref="H54:H55"/>
    <mergeCell ref="I74:I75"/>
    <mergeCell ref="I76:I77"/>
    <mergeCell ref="I78:I79"/>
    <mergeCell ref="F72:F73"/>
    <mergeCell ref="G72:G73"/>
    <mergeCell ref="G88:G89"/>
    <mergeCell ref="H88:H89"/>
    <mergeCell ref="H74:H75"/>
    <mergeCell ref="G74:G75"/>
    <mergeCell ref="H46:H47"/>
    <mergeCell ref="I46:I47"/>
    <mergeCell ref="I50:I51"/>
    <mergeCell ref="F50:F51"/>
    <mergeCell ref="G50:G51"/>
    <mergeCell ref="F70:F71"/>
    <mergeCell ref="J294:J295"/>
    <mergeCell ref="J288:J289"/>
    <mergeCell ref="J126:J127"/>
    <mergeCell ref="K126:K127"/>
    <mergeCell ref="K154:K155"/>
    <mergeCell ref="J74:J75"/>
    <mergeCell ref="K74:K75"/>
    <mergeCell ref="J88:J89"/>
    <mergeCell ref="J96:J97"/>
    <mergeCell ref="K96:K97"/>
    <mergeCell ref="K178:K179"/>
    <mergeCell ref="J186:J187"/>
    <mergeCell ref="K186:K187"/>
    <mergeCell ref="K230:K231"/>
    <mergeCell ref="J248:J249"/>
    <mergeCell ref="K248:K249"/>
    <mergeCell ref="H290:H291"/>
    <mergeCell ref="J114:J115"/>
    <mergeCell ref="K114:K115"/>
    <mergeCell ref="J116:J117"/>
    <mergeCell ref="K116:K117"/>
    <mergeCell ref="J118:J119"/>
    <mergeCell ref="K118:K119"/>
    <mergeCell ref="J120:J121"/>
    <mergeCell ref="K120:K121"/>
    <mergeCell ref="J132:J133"/>
    <mergeCell ref="K132:K133"/>
    <mergeCell ref="H128:H129"/>
    <mergeCell ref="I128:I129"/>
    <mergeCell ref="J128:J129"/>
    <mergeCell ref="K128:K129"/>
    <mergeCell ref="H146:H147"/>
    <mergeCell ref="K298:K299"/>
    <mergeCell ref="J300:J301"/>
    <mergeCell ref="K300:K301"/>
    <mergeCell ref="H306:H307"/>
    <mergeCell ref="J302:J303"/>
    <mergeCell ref="J56:J57"/>
    <mergeCell ref="K56:K57"/>
    <mergeCell ref="F360:F361"/>
    <mergeCell ref="G360:G361"/>
    <mergeCell ref="H360:H361"/>
    <mergeCell ref="I360:I361"/>
    <mergeCell ref="F290:F291"/>
    <mergeCell ref="G290:G291"/>
    <mergeCell ref="F296:F297"/>
    <mergeCell ref="G296:G297"/>
    <mergeCell ref="F288:F289"/>
    <mergeCell ref="G288:G289"/>
    <mergeCell ref="H288:H289"/>
    <mergeCell ref="I288:I289"/>
    <mergeCell ref="F76:F77"/>
    <mergeCell ref="G76:G77"/>
    <mergeCell ref="H302:H303"/>
    <mergeCell ref="I302:I303"/>
    <mergeCell ref="H76:H77"/>
    <mergeCell ref="F78:F79"/>
    <mergeCell ref="G78:G79"/>
    <mergeCell ref="H78:H79"/>
    <mergeCell ref="K294:K295"/>
    <mergeCell ref="K58:K59"/>
    <mergeCell ref="J62:J63"/>
    <mergeCell ref="K62:K63"/>
    <mergeCell ref="J64:J65"/>
    <mergeCell ref="H300:H301"/>
    <mergeCell ref="I300:I301"/>
    <mergeCell ref="F294:F295"/>
    <mergeCell ref="G294:G295"/>
    <mergeCell ref="H294:H295"/>
    <mergeCell ref="I294:I295"/>
    <mergeCell ref="F90:F91"/>
    <mergeCell ref="G90:G91"/>
    <mergeCell ref="F58:F59"/>
    <mergeCell ref="G58:G59"/>
    <mergeCell ref="H298:H299"/>
    <mergeCell ref="I298:I299"/>
    <mergeCell ref="I290:I291"/>
    <mergeCell ref="H90:H91"/>
    <mergeCell ref="I90:I91"/>
    <mergeCell ref="F74:F75"/>
    <mergeCell ref="F300:F301"/>
    <mergeCell ref="G300:G301"/>
    <mergeCell ref="I80:I81"/>
    <mergeCell ref="F80:F81"/>
    <mergeCell ref="F106:F107"/>
    <mergeCell ref="G106:G107"/>
    <mergeCell ref="D56:D57"/>
    <mergeCell ref="D58:D59"/>
    <mergeCell ref="B56:B57"/>
    <mergeCell ref="C56:C57"/>
    <mergeCell ref="B58:B59"/>
    <mergeCell ref="C58:C59"/>
    <mergeCell ref="B60:B61"/>
    <mergeCell ref="C60:E61"/>
    <mergeCell ref="F60:K61"/>
    <mergeCell ref="B62:B63"/>
    <mergeCell ref="C62:C63"/>
    <mergeCell ref="D62:D63"/>
    <mergeCell ref="D64:D65"/>
    <mergeCell ref="F42:F43"/>
    <mergeCell ref="G42:G43"/>
    <mergeCell ref="H42:H43"/>
    <mergeCell ref="I42:I43"/>
    <mergeCell ref="B42:B43"/>
    <mergeCell ref="C42:C43"/>
    <mergeCell ref="D42:D43"/>
    <mergeCell ref="E42:E43"/>
    <mergeCell ref="K48:K49"/>
    <mergeCell ref="J50:J51"/>
    <mergeCell ref="K50:K51"/>
    <mergeCell ref="J52:J53"/>
    <mergeCell ref="K52:K53"/>
    <mergeCell ref="J54:J55"/>
    <mergeCell ref="K54:K55"/>
    <mergeCell ref="K64:K65"/>
    <mergeCell ref="J80:J81"/>
    <mergeCell ref="J86:J87"/>
    <mergeCell ref="K82:K83"/>
    <mergeCell ref="K84:K85"/>
    <mergeCell ref="K86:K87"/>
    <mergeCell ref="K90:K91"/>
    <mergeCell ref="J82:J83"/>
    <mergeCell ref="J84:J85"/>
    <mergeCell ref="K68:K69"/>
    <mergeCell ref="K70:K71"/>
    <mergeCell ref="G80:G81"/>
    <mergeCell ref="H80:H81"/>
    <mergeCell ref="I72:I73"/>
    <mergeCell ref="J42:J43"/>
    <mergeCell ref="K42:K43"/>
    <mergeCell ref="J66:J67"/>
    <mergeCell ref="K66:K67"/>
    <mergeCell ref="K72:K73"/>
    <mergeCell ref="J72:J73"/>
    <mergeCell ref="G70:G71"/>
    <mergeCell ref="H68:H69"/>
    <mergeCell ref="I68:I69"/>
    <mergeCell ref="F94:F95"/>
    <mergeCell ref="G94:G95"/>
    <mergeCell ref="H94:H95"/>
    <mergeCell ref="I94:I95"/>
    <mergeCell ref="J94:J95"/>
    <mergeCell ref="K94:K95"/>
    <mergeCell ref="J90:J91"/>
    <mergeCell ref="K108:K109"/>
    <mergeCell ref="H50:H51"/>
    <mergeCell ref="B66:B67"/>
    <mergeCell ref="C66:C67"/>
    <mergeCell ref="B68:B69"/>
    <mergeCell ref="C68:C69"/>
    <mergeCell ref="B70:B71"/>
    <mergeCell ref="C70:C71"/>
    <mergeCell ref="G100:G101"/>
    <mergeCell ref="H100:H101"/>
    <mergeCell ref="I100:I101"/>
    <mergeCell ref="J100:J101"/>
    <mergeCell ref="K100:K101"/>
    <mergeCell ref="F102:F103"/>
    <mergeCell ref="G102:G103"/>
    <mergeCell ref="K88:K89"/>
    <mergeCell ref="J76:J77"/>
    <mergeCell ref="K76:K77"/>
    <mergeCell ref="J78:J79"/>
    <mergeCell ref="K78:K79"/>
    <mergeCell ref="F88:F89"/>
    <mergeCell ref="F82:F83"/>
    <mergeCell ref="G82:G83"/>
    <mergeCell ref="F86:F87"/>
    <mergeCell ref="G86:G87"/>
    <mergeCell ref="H86:H87"/>
    <mergeCell ref="I86:I87"/>
    <mergeCell ref="H82:H83"/>
    <mergeCell ref="I82:I83"/>
    <mergeCell ref="F84:F85"/>
    <mergeCell ref="G84:G85"/>
    <mergeCell ref="H84:H85"/>
    <mergeCell ref="I84:I85"/>
    <mergeCell ref="E90:E91"/>
    <mergeCell ref="I88:I89"/>
    <mergeCell ref="F92:K93"/>
    <mergeCell ref="C92:E93"/>
    <mergeCell ref="C82:C83"/>
    <mergeCell ref="D82:D83"/>
    <mergeCell ref="C84:C85"/>
    <mergeCell ref="D84:D85"/>
    <mergeCell ref="C86:C87"/>
    <mergeCell ref="D86:D87"/>
    <mergeCell ref="E106:E107"/>
    <mergeCell ref="E88:E89"/>
    <mergeCell ref="K106:K107"/>
    <mergeCell ref="K102:K103"/>
    <mergeCell ref="J104:J105"/>
    <mergeCell ref="K104:K105"/>
    <mergeCell ref="C128:C129"/>
    <mergeCell ref="D128:D129"/>
    <mergeCell ref="E94:E95"/>
    <mergeCell ref="B96:B97"/>
    <mergeCell ref="C96:C97"/>
    <mergeCell ref="D96:D97"/>
    <mergeCell ref="B104:B105"/>
    <mergeCell ref="F98:F99"/>
    <mergeCell ref="J98:J99"/>
    <mergeCell ref="K98:K99"/>
    <mergeCell ref="K112:K113"/>
    <mergeCell ref="G98:G99"/>
    <mergeCell ref="H98:H99"/>
    <mergeCell ref="I98:I99"/>
    <mergeCell ref="F100:F101"/>
    <mergeCell ref="F96:F97"/>
    <mergeCell ref="G96:G97"/>
    <mergeCell ref="H96:H97"/>
    <mergeCell ref="I96:I97"/>
    <mergeCell ref="B98:B99"/>
    <mergeCell ref="F108:F109"/>
    <mergeCell ref="G108:G109"/>
    <mergeCell ref="H108:H109"/>
    <mergeCell ref="I108:I109"/>
    <mergeCell ref="J108:J109"/>
    <mergeCell ref="B106:B107"/>
    <mergeCell ref="B76:B77"/>
    <mergeCell ref="B78:B79"/>
    <mergeCell ref="B80:B81"/>
    <mergeCell ref="B82:B83"/>
    <mergeCell ref="B84:B85"/>
    <mergeCell ref="B94:B95"/>
    <mergeCell ref="C94:C95"/>
    <mergeCell ref="D94:D95"/>
    <mergeCell ref="B88:B89"/>
    <mergeCell ref="B100:B101"/>
    <mergeCell ref="C100:C101"/>
    <mergeCell ref="D100:D101"/>
    <mergeCell ref="C102:C103"/>
    <mergeCell ref="D102:D103"/>
    <mergeCell ref="E96:E97"/>
    <mergeCell ref="C98:C99"/>
    <mergeCell ref="D98:D99"/>
    <mergeCell ref="E82:E83"/>
    <mergeCell ref="E84:E85"/>
    <mergeCell ref="E86:E87"/>
    <mergeCell ref="E98:E99"/>
    <mergeCell ref="E100:E101"/>
    <mergeCell ref="C88:C89"/>
    <mergeCell ref="D88:D89"/>
    <mergeCell ref="C90:C91"/>
    <mergeCell ref="D90:D91"/>
    <mergeCell ref="J106:J107"/>
    <mergeCell ref="F104:F105"/>
    <mergeCell ref="G104:G105"/>
    <mergeCell ref="H104:H105"/>
    <mergeCell ref="I104:I105"/>
    <mergeCell ref="B108:B109"/>
    <mergeCell ref="C108:C109"/>
    <mergeCell ref="H110:H111"/>
    <mergeCell ref="I110:I111"/>
    <mergeCell ref="J110:J111"/>
    <mergeCell ref="H102:H103"/>
    <mergeCell ref="I102:I103"/>
    <mergeCell ref="J102:J103"/>
    <mergeCell ref="D110:D111"/>
    <mergeCell ref="E110:E111"/>
    <mergeCell ref="F110:F111"/>
    <mergeCell ref="G110:G111"/>
    <mergeCell ref="D108:D109"/>
    <mergeCell ref="E108:E109"/>
    <mergeCell ref="I122:I123"/>
    <mergeCell ref="C120:C121"/>
    <mergeCell ref="D120:D121"/>
    <mergeCell ref="E120:E121"/>
    <mergeCell ref="H116:H117"/>
    <mergeCell ref="I116:I117"/>
    <mergeCell ref="C114:C115"/>
    <mergeCell ref="D114:D115"/>
    <mergeCell ref="E114:E115"/>
    <mergeCell ref="F114:F115"/>
    <mergeCell ref="G114:G115"/>
    <mergeCell ref="H114:H115"/>
    <mergeCell ref="G118:G119"/>
    <mergeCell ref="H106:H107"/>
    <mergeCell ref="I106:I107"/>
    <mergeCell ref="G160:G161"/>
    <mergeCell ref="H160:H161"/>
    <mergeCell ref="K144:K145"/>
    <mergeCell ref="K158:K159"/>
    <mergeCell ref="F120:F121"/>
    <mergeCell ref="G120:G121"/>
    <mergeCell ref="H120:H121"/>
    <mergeCell ref="I120:I121"/>
    <mergeCell ref="C118:C119"/>
    <mergeCell ref="D118:D119"/>
    <mergeCell ref="I114:I115"/>
    <mergeCell ref="C112:C113"/>
    <mergeCell ref="D112:D113"/>
    <mergeCell ref="E112:E113"/>
    <mergeCell ref="F112:F113"/>
    <mergeCell ref="G112:G113"/>
    <mergeCell ref="H112:H113"/>
    <mergeCell ref="I112:I113"/>
    <mergeCell ref="E130:E131"/>
    <mergeCell ref="E126:E127"/>
    <mergeCell ref="G128:G129"/>
    <mergeCell ref="F146:F147"/>
    <mergeCell ref="G146:G147"/>
    <mergeCell ref="I146:I147"/>
    <mergeCell ref="J146:J147"/>
    <mergeCell ref="F144:F145"/>
    <mergeCell ref="F156:K157"/>
    <mergeCell ref="C122:C123"/>
    <mergeCell ref="D122:D123"/>
    <mergeCell ref="E122:E123"/>
    <mergeCell ref="H164:H165"/>
    <mergeCell ref="I164:I165"/>
    <mergeCell ref="J164:J165"/>
    <mergeCell ref="K164:K165"/>
    <mergeCell ref="H118:H119"/>
    <mergeCell ref="I118:I119"/>
    <mergeCell ref="C116:C117"/>
    <mergeCell ref="D116:D117"/>
    <mergeCell ref="E116:E117"/>
    <mergeCell ref="F116:F117"/>
    <mergeCell ref="G116:G117"/>
    <mergeCell ref="I160:I161"/>
    <mergeCell ref="J160:J161"/>
    <mergeCell ref="K160:K161"/>
    <mergeCell ref="C158:E159"/>
    <mergeCell ref="F158:F159"/>
    <mergeCell ref="G158:G159"/>
    <mergeCell ref="H158:H159"/>
    <mergeCell ref="I158:I159"/>
    <mergeCell ref="J158:J159"/>
    <mergeCell ref="F160:F161"/>
    <mergeCell ref="K80:K81"/>
    <mergeCell ref="B126:B127"/>
    <mergeCell ref="B160:B161"/>
    <mergeCell ref="C160:C161"/>
    <mergeCell ref="D160:D161"/>
    <mergeCell ref="E160:E161"/>
    <mergeCell ref="K162:K163"/>
    <mergeCell ref="B164:B165"/>
    <mergeCell ref="C164:C165"/>
    <mergeCell ref="D164:D165"/>
    <mergeCell ref="E164:E165"/>
    <mergeCell ref="F164:F165"/>
    <mergeCell ref="G164:G165"/>
    <mergeCell ref="F162:F163"/>
    <mergeCell ref="G162:G163"/>
    <mergeCell ref="H162:H163"/>
    <mergeCell ref="I162:I163"/>
    <mergeCell ref="J162:J163"/>
    <mergeCell ref="E118:E119"/>
    <mergeCell ref="F118:F119"/>
    <mergeCell ref="F122:F123"/>
    <mergeCell ref="G122:G123"/>
    <mergeCell ref="H122:H123"/>
    <mergeCell ref="B156:B157"/>
    <mergeCell ref="C156:E157"/>
    <mergeCell ref="I168:I169"/>
    <mergeCell ref="J168:J169"/>
    <mergeCell ref="K168:K169"/>
    <mergeCell ref="B162:B163"/>
    <mergeCell ref="C162:C163"/>
    <mergeCell ref="D162:D163"/>
    <mergeCell ref="E162:E163"/>
    <mergeCell ref="K166:K167"/>
    <mergeCell ref="B168:B169"/>
    <mergeCell ref="C168:C169"/>
    <mergeCell ref="D168:D169"/>
    <mergeCell ref="E168:E169"/>
    <mergeCell ref="F168:F169"/>
    <mergeCell ref="G168:G169"/>
    <mergeCell ref="F166:F167"/>
    <mergeCell ref="G166:G167"/>
    <mergeCell ref="H166:H167"/>
    <mergeCell ref="I166:I167"/>
    <mergeCell ref="J166:J167"/>
    <mergeCell ref="B166:B167"/>
    <mergeCell ref="C166:C167"/>
    <mergeCell ref="D166:D167"/>
    <mergeCell ref="E166:E167"/>
    <mergeCell ref="I172:I173"/>
    <mergeCell ref="J172:J173"/>
    <mergeCell ref="K172:K173"/>
    <mergeCell ref="H170:H171"/>
    <mergeCell ref="I170:I171"/>
    <mergeCell ref="J170:J171"/>
    <mergeCell ref="K170:K171"/>
    <mergeCell ref="B172:B173"/>
    <mergeCell ref="C172:C173"/>
    <mergeCell ref="D172:D173"/>
    <mergeCell ref="E172:E173"/>
    <mergeCell ref="B170:B171"/>
    <mergeCell ref="C170:C171"/>
    <mergeCell ref="D170:D171"/>
    <mergeCell ref="E170:E171"/>
    <mergeCell ref="F170:F171"/>
    <mergeCell ref="G170:G171"/>
    <mergeCell ref="B176:B177"/>
    <mergeCell ref="C176:C177"/>
    <mergeCell ref="D176:D177"/>
    <mergeCell ref="E176:E177"/>
    <mergeCell ref="B174:B175"/>
    <mergeCell ref="C174:C175"/>
    <mergeCell ref="D174:D175"/>
    <mergeCell ref="E174:E175"/>
    <mergeCell ref="F174:F175"/>
    <mergeCell ref="F172:F173"/>
    <mergeCell ref="G172:G173"/>
    <mergeCell ref="H172:H173"/>
    <mergeCell ref="H168:H169"/>
    <mergeCell ref="B180:B181"/>
    <mergeCell ref="C180:C181"/>
    <mergeCell ref="D180:D181"/>
    <mergeCell ref="E180:E181"/>
    <mergeCell ref="F180:F181"/>
    <mergeCell ref="G180:G181"/>
    <mergeCell ref="H180:H181"/>
    <mergeCell ref="F178:F179"/>
    <mergeCell ref="G178:G179"/>
    <mergeCell ref="H178:H179"/>
    <mergeCell ref="I178:I179"/>
    <mergeCell ref="J178:J179"/>
    <mergeCell ref="K176:K177"/>
    <mergeCell ref="K174:K175"/>
    <mergeCell ref="B178:B179"/>
    <mergeCell ref="C178:C179"/>
    <mergeCell ref="D178:D179"/>
    <mergeCell ref="E178:E179"/>
    <mergeCell ref="F176:F177"/>
    <mergeCell ref="G176:G177"/>
    <mergeCell ref="H176:H177"/>
    <mergeCell ref="I176:I177"/>
    <mergeCell ref="J176:J177"/>
    <mergeCell ref="G174:G175"/>
    <mergeCell ref="H174:H175"/>
    <mergeCell ref="I174:I175"/>
    <mergeCell ref="J174:J175"/>
    <mergeCell ref="I182:I183"/>
    <mergeCell ref="J182:J183"/>
    <mergeCell ref="K182:K183"/>
    <mergeCell ref="B184:B185"/>
    <mergeCell ref="C184:C185"/>
    <mergeCell ref="D184:D185"/>
    <mergeCell ref="E184:E185"/>
    <mergeCell ref="F184:F185"/>
    <mergeCell ref="I180:I181"/>
    <mergeCell ref="J180:J181"/>
    <mergeCell ref="K180:K181"/>
    <mergeCell ref="K188:K189"/>
    <mergeCell ref="B182:B183"/>
    <mergeCell ref="C182:C183"/>
    <mergeCell ref="D182:D183"/>
    <mergeCell ref="E182:E183"/>
    <mergeCell ref="F182:F183"/>
    <mergeCell ref="G182:G183"/>
    <mergeCell ref="H182:H183"/>
    <mergeCell ref="F188:F189"/>
    <mergeCell ref="G188:G189"/>
    <mergeCell ref="H188:H189"/>
    <mergeCell ref="I188:I189"/>
    <mergeCell ref="J188:J189"/>
    <mergeCell ref="G186:G187"/>
    <mergeCell ref="H186:H187"/>
    <mergeCell ref="I186:I187"/>
    <mergeCell ref="B188:B189"/>
    <mergeCell ref="C188:C189"/>
    <mergeCell ref="D188:D189"/>
    <mergeCell ref="E188:E189"/>
    <mergeCell ref="G184:G185"/>
    <mergeCell ref="H184:H185"/>
    <mergeCell ref="I184:I185"/>
    <mergeCell ref="J184:J185"/>
    <mergeCell ref="K184:K185"/>
    <mergeCell ref="I192:I193"/>
    <mergeCell ref="J192:J193"/>
    <mergeCell ref="K192:K193"/>
    <mergeCell ref="B186:B187"/>
    <mergeCell ref="C186:C187"/>
    <mergeCell ref="D186:D187"/>
    <mergeCell ref="E186:E187"/>
    <mergeCell ref="F186:F187"/>
    <mergeCell ref="K190:K191"/>
    <mergeCell ref="B192:B193"/>
    <mergeCell ref="C192:C193"/>
    <mergeCell ref="D192:D193"/>
    <mergeCell ref="E192:E193"/>
    <mergeCell ref="F192:F193"/>
    <mergeCell ref="G192:G193"/>
    <mergeCell ref="H192:H193"/>
    <mergeCell ref="F190:F191"/>
    <mergeCell ref="G190:G191"/>
    <mergeCell ref="H190:H191"/>
    <mergeCell ref="I190:I191"/>
    <mergeCell ref="J190:J191"/>
    <mergeCell ref="B190:B191"/>
    <mergeCell ref="C190:C191"/>
    <mergeCell ref="D190:D191"/>
    <mergeCell ref="E190:E191"/>
    <mergeCell ref="F196:F197"/>
    <mergeCell ref="G196:G197"/>
    <mergeCell ref="H196:H197"/>
    <mergeCell ref="I196:I197"/>
    <mergeCell ref="J196:J197"/>
    <mergeCell ref="K196:K197"/>
    <mergeCell ref="B196:B197"/>
    <mergeCell ref="C196:C197"/>
    <mergeCell ref="D196:D197"/>
    <mergeCell ref="E196:E197"/>
    <mergeCell ref="F194:F195"/>
    <mergeCell ref="G194:G195"/>
    <mergeCell ref="H194:H195"/>
    <mergeCell ref="I194:I195"/>
    <mergeCell ref="J194:J195"/>
    <mergeCell ref="K194:K195"/>
    <mergeCell ref="B194:B195"/>
    <mergeCell ref="C194:C195"/>
    <mergeCell ref="D194:D195"/>
    <mergeCell ref="E194:E195"/>
    <mergeCell ref="F200:F201"/>
    <mergeCell ref="G200:G201"/>
    <mergeCell ref="H200:H201"/>
    <mergeCell ref="I200:I201"/>
    <mergeCell ref="J200:J201"/>
    <mergeCell ref="K200:K201"/>
    <mergeCell ref="B200:B201"/>
    <mergeCell ref="C200:C201"/>
    <mergeCell ref="D200:D201"/>
    <mergeCell ref="E200:E201"/>
    <mergeCell ref="F198:F199"/>
    <mergeCell ref="G198:G199"/>
    <mergeCell ref="H198:H199"/>
    <mergeCell ref="I198:I199"/>
    <mergeCell ref="J198:J199"/>
    <mergeCell ref="K198:K199"/>
    <mergeCell ref="B198:B199"/>
    <mergeCell ref="C198:C199"/>
    <mergeCell ref="D198:D199"/>
    <mergeCell ref="E198:E199"/>
    <mergeCell ref="F204:F205"/>
    <mergeCell ref="G204:G205"/>
    <mergeCell ref="H204:H205"/>
    <mergeCell ref="I204:I205"/>
    <mergeCell ref="J204:J205"/>
    <mergeCell ref="K204:K205"/>
    <mergeCell ref="B204:B205"/>
    <mergeCell ref="C204:C205"/>
    <mergeCell ref="D204:D205"/>
    <mergeCell ref="E204:E205"/>
    <mergeCell ref="F202:F203"/>
    <mergeCell ref="G202:G203"/>
    <mergeCell ref="H202:H203"/>
    <mergeCell ref="I202:I203"/>
    <mergeCell ref="J202:J203"/>
    <mergeCell ref="K202:K203"/>
    <mergeCell ref="B202:B203"/>
    <mergeCell ref="C202:C203"/>
    <mergeCell ref="D202:D203"/>
    <mergeCell ref="E202:E203"/>
    <mergeCell ref="F208:F209"/>
    <mergeCell ref="G208:G209"/>
    <mergeCell ref="H208:H209"/>
    <mergeCell ref="I208:I209"/>
    <mergeCell ref="J208:J209"/>
    <mergeCell ref="K208:K209"/>
    <mergeCell ref="B208:B209"/>
    <mergeCell ref="C208:C209"/>
    <mergeCell ref="D208:D209"/>
    <mergeCell ref="E208:E209"/>
    <mergeCell ref="F206:F207"/>
    <mergeCell ref="G206:G207"/>
    <mergeCell ref="H206:H207"/>
    <mergeCell ref="I206:I207"/>
    <mergeCell ref="J206:J207"/>
    <mergeCell ref="K206:K207"/>
    <mergeCell ref="B206:B207"/>
    <mergeCell ref="C206:C207"/>
    <mergeCell ref="D206:D207"/>
    <mergeCell ref="E206:E207"/>
    <mergeCell ref="F212:F213"/>
    <mergeCell ref="G212:G213"/>
    <mergeCell ref="H212:H213"/>
    <mergeCell ref="I212:I213"/>
    <mergeCell ref="J212:J213"/>
    <mergeCell ref="K212:K213"/>
    <mergeCell ref="B212:B213"/>
    <mergeCell ref="C212:C213"/>
    <mergeCell ref="D212:D213"/>
    <mergeCell ref="E212:E213"/>
    <mergeCell ref="F210:F211"/>
    <mergeCell ref="G210:G211"/>
    <mergeCell ref="H210:H211"/>
    <mergeCell ref="I210:I211"/>
    <mergeCell ref="J210:J211"/>
    <mergeCell ref="K210:K211"/>
    <mergeCell ref="B210:B211"/>
    <mergeCell ref="C210:C211"/>
    <mergeCell ref="D210:D211"/>
    <mergeCell ref="E210:E211"/>
    <mergeCell ref="F216:F217"/>
    <mergeCell ref="G216:G217"/>
    <mergeCell ref="H216:H217"/>
    <mergeCell ref="I216:I217"/>
    <mergeCell ref="J216:J217"/>
    <mergeCell ref="K216:K217"/>
    <mergeCell ref="B216:B217"/>
    <mergeCell ref="C216:C217"/>
    <mergeCell ref="D216:D217"/>
    <mergeCell ref="E216:E217"/>
    <mergeCell ref="F214:F215"/>
    <mergeCell ref="G214:G215"/>
    <mergeCell ref="H214:H215"/>
    <mergeCell ref="I214:I215"/>
    <mergeCell ref="J214:J215"/>
    <mergeCell ref="K214:K215"/>
    <mergeCell ref="B214:B215"/>
    <mergeCell ref="C214:C215"/>
    <mergeCell ref="D214:D215"/>
    <mergeCell ref="E214:E215"/>
    <mergeCell ref="F218:F219"/>
    <mergeCell ref="G218:G219"/>
    <mergeCell ref="H218:H219"/>
    <mergeCell ref="I218:I219"/>
    <mergeCell ref="J218:J219"/>
    <mergeCell ref="K218:K219"/>
    <mergeCell ref="B218:B219"/>
    <mergeCell ref="C218:C219"/>
    <mergeCell ref="D218:D219"/>
    <mergeCell ref="E218:E219"/>
    <mergeCell ref="F226:F227"/>
    <mergeCell ref="G226:G227"/>
    <mergeCell ref="H226:H227"/>
    <mergeCell ref="I226:I227"/>
    <mergeCell ref="J226:J227"/>
    <mergeCell ref="B226:B227"/>
    <mergeCell ref="C226:C227"/>
    <mergeCell ref="D226:D227"/>
    <mergeCell ref="E226:E227"/>
    <mergeCell ref="F224:F225"/>
    <mergeCell ref="G224:G225"/>
    <mergeCell ref="H224:H225"/>
    <mergeCell ref="I224:I225"/>
    <mergeCell ref="J224:J225"/>
    <mergeCell ref="B224:B225"/>
    <mergeCell ref="C224:C225"/>
    <mergeCell ref="F222:F223"/>
    <mergeCell ref="G222:G223"/>
    <mergeCell ref="K224:K225"/>
    <mergeCell ref="K226:K227"/>
    <mergeCell ref="K228:K229"/>
    <mergeCell ref="B230:B231"/>
    <mergeCell ref="C230:C231"/>
    <mergeCell ref="D230:D231"/>
    <mergeCell ref="E230:E231"/>
    <mergeCell ref="F230:F231"/>
    <mergeCell ref="G230:G231"/>
    <mergeCell ref="F228:F229"/>
    <mergeCell ref="G228:G229"/>
    <mergeCell ref="H228:H229"/>
    <mergeCell ref="I228:I229"/>
    <mergeCell ref="J228:J229"/>
    <mergeCell ref="B228:B229"/>
    <mergeCell ref="C228:C229"/>
    <mergeCell ref="D228:D229"/>
    <mergeCell ref="E228:E229"/>
    <mergeCell ref="B236:B237"/>
    <mergeCell ref="C236:C237"/>
    <mergeCell ref="D236:D237"/>
    <mergeCell ref="E236:E237"/>
    <mergeCell ref="F234:F235"/>
    <mergeCell ref="G234:G235"/>
    <mergeCell ref="H234:H235"/>
    <mergeCell ref="I234:I235"/>
    <mergeCell ref="J234:J235"/>
    <mergeCell ref="D224:D225"/>
    <mergeCell ref="E224:E225"/>
    <mergeCell ref="H230:H231"/>
    <mergeCell ref="I230:I231"/>
    <mergeCell ref="J230:J231"/>
    <mergeCell ref="G238:G239"/>
    <mergeCell ref="H238:H239"/>
    <mergeCell ref="I238:I239"/>
    <mergeCell ref="J238:J239"/>
    <mergeCell ref="K238:K239"/>
    <mergeCell ref="B238:B239"/>
    <mergeCell ref="C238:C239"/>
    <mergeCell ref="D238:D239"/>
    <mergeCell ref="E238:E239"/>
    <mergeCell ref="K232:K233"/>
    <mergeCell ref="F232:F233"/>
    <mergeCell ref="G232:G233"/>
    <mergeCell ref="H232:H233"/>
    <mergeCell ref="I232:I233"/>
    <mergeCell ref="J232:J233"/>
    <mergeCell ref="B232:B233"/>
    <mergeCell ref="C232:C233"/>
    <mergeCell ref="D232:D233"/>
    <mergeCell ref="E232:E233"/>
    <mergeCell ref="F236:F237"/>
    <mergeCell ref="G236:G237"/>
    <mergeCell ref="H236:H237"/>
    <mergeCell ref="I236:I237"/>
    <mergeCell ref="J236:J237"/>
    <mergeCell ref="K236:K237"/>
    <mergeCell ref="F242:F243"/>
    <mergeCell ref="G242:G243"/>
    <mergeCell ref="H242:H243"/>
    <mergeCell ref="I242:I243"/>
    <mergeCell ref="J242:J243"/>
    <mergeCell ref="K242:K243"/>
    <mergeCell ref="B242:B243"/>
    <mergeCell ref="C242:C243"/>
    <mergeCell ref="D242:D243"/>
    <mergeCell ref="E242:E243"/>
    <mergeCell ref="K234:K235"/>
    <mergeCell ref="B234:B235"/>
    <mergeCell ref="C234:C235"/>
    <mergeCell ref="D234:D235"/>
    <mergeCell ref="E234:E235"/>
    <mergeCell ref="F240:F241"/>
    <mergeCell ref="G240:G241"/>
    <mergeCell ref="H240:H241"/>
    <mergeCell ref="I240:I241"/>
    <mergeCell ref="J240:J241"/>
    <mergeCell ref="K240:K241"/>
    <mergeCell ref="B240:B241"/>
    <mergeCell ref="C240:C241"/>
    <mergeCell ref="D240:D241"/>
    <mergeCell ref="E240:E241"/>
    <mergeCell ref="F238:F239"/>
    <mergeCell ref="B248:B249"/>
    <mergeCell ref="C248:C249"/>
    <mergeCell ref="D248:D249"/>
    <mergeCell ref="E248:E249"/>
    <mergeCell ref="F246:F247"/>
    <mergeCell ref="G246:G247"/>
    <mergeCell ref="H246:H247"/>
    <mergeCell ref="I246:I247"/>
    <mergeCell ref="J246:J247"/>
    <mergeCell ref="K246:K247"/>
    <mergeCell ref="F244:F245"/>
    <mergeCell ref="G244:G245"/>
    <mergeCell ref="H244:H245"/>
    <mergeCell ref="I244:I245"/>
    <mergeCell ref="J244:J245"/>
    <mergeCell ref="K244:K245"/>
    <mergeCell ref="B244:B245"/>
    <mergeCell ref="C244:C245"/>
    <mergeCell ref="D244:D245"/>
    <mergeCell ref="E244:E245"/>
    <mergeCell ref="F256:F257"/>
    <mergeCell ref="H252:H253"/>
    <mergeCell ref="I252:I253"/>
    <mergeCell ref="J252:J253"/>
    <mergeCell ref="K252:K253"/>
    <mergeCell ref="B246:B247"/>
    <mergeCell ref="C246:C247"/>
    <mergeCell ref="D246:D247"/>
    <mergeCell ref="E246:E247"/>
    <mergeCell ref="K250:K251"/>
    <mergeCell ref="B252:B253"/>
    <mergeCell ref="C252:C253"/>
    <mergeCell ref="D252:D253"/>
    <mergeCell ref="E252:E253"/>
    <mergeCell ref="F252:F253"/>
    <mergeCell ref="G252:G253"/>
    <mergeCell ref="F250:F251"/>
    <mergeCell ref="G250:G251"/>
    <mergeCell ref="H250:H251"/>
    <mergeCell ref="I250:I251"/>
    <mergeCell ref="J250:J251"/>
    <mergeCell ref="F248:F249"/>
    <mergeCell ref="G248:G249"/>
    <mergeCell ref="H248:H249"/>
    <mergeCell ref="I248:I249"/>
    <mergeCell ref="F254:F255"/>
    <mergeCell ref="G254:G255"/>
    <mergeCell ref="H254:H255"/>
    <mergeCell ref="F260:F261"/>
    <mergeCell ref="G260:G261"/>
    <mergeCell ref="H260:H261"/>
    <mergeCell ref="I260:I261"/>
    <mergeCell ref="J260:J261"/>
    <mergeCell ref="G258:G259"/>
    <mergeCell ref="H258:H259"/>
    <mergeCell ref="I258:I259"/>
    <mergeCell ref="J258:J259"/>
    <mergeCell ref="K258:K259"/>
    <mergeCell ref="B260:B261"/>
    <mergeCell ref="C260:C261"/>
    <mergeCell ref="D260:D261"/>
    <mergeCell ref="E260:E261"/>
    <mergeCell ref="G256:G257"/>
    <mergeCell ref="H256:H257"/>
    <mergeCell ref="I256:I257"/>
    <mergeCell ref="J256:J257"/>
    <mergeCell ref="K256:K257"/>
    <mergeCell ref="I254:I255"/>
    <mergeCell ref="J254:J255"/>
    <mergeCell ref="K254:K255"/>
    <mergeCell ref="B256:B257"/>
    <mergeCell ref="C256:C257"/>
    <mergeCell ref="D256:D257"/>
    <mergeCell ref="E256:E257"/>
    <mergeCell ref="I262:I263"/>
    <mergeCell ref="J262:J263"/>
    <mergeCell ref="K262:K263"/>
    <mergeCell ref="B258:B259"/>
    <mergeCell ref="C258:C259"/>
    <mergeCell ref="D258:D259"/>
    <mergeCell ref="E258:E259"/>
    <mergeCell ref="F258:F259"/>
    <mergeCell ref="B262:B263"/>
    <mergeCell ref="C262:C263"/>
    <mergeCell ref="D262:D263"/>
    <mergeCell ref="E262:E263"/>
    <mergeCell ref="F262:F263"/>
    <mergeCell ref="G262:G263"/>
    <mergeCell ref="H262:H263"/>
    <mergeCell ref="K260:K261"/>
    <mergeCell ref="G266:G267"/>
    <mergeCell ref="H266:H267"/>
    <mergeCell ref="I266:I267"/>
    <mergeCell ref="J266:J267"/>
    <mergeCell ref="K266:K267"/>
    <mergeCell ref="I264:I265"/>
    <mergeCell ref="J264:J265"/>
    <mergeCell ref="K264:K265"/>
    <mergeCell ref="B266:B267"/>
    <mergeCell ref="C266:C267"/>
    <mergeCell ref="D266:D267"/>
    <mergeCell ref="E266:E267"/>
    <mergeCell ref="F266:F267"/>
    <mergeCell ref="K270:K271"/>
    <mergeCell ref="B264:B265"/>
    <mergeCell ref="C264:C265"/>
    <mergeCell ref="D264:D265"/>
    <mergeCell ref="E264:E265"/>
    <mergeCell ref="F264:F265"/>
    <mergeCell ref="G264:G265"/>
    <mergeCell ref="H264:H265"/>
    <mergeCell ref="F270:F271"/>
    <mergeCell ref="G270:G271"/>
    <mergeCell ref="H270:H271"/>
    <mergeCell ref="I270:I271"/>
    <mergeCell ref="J270:J271"/>
    <mergeCell ref="G268:G269"/>
    <mergeCell ref="H268:H269"/>
    <mergeCell ref="I268:I269"/>
    <mergeCell ref="J268:J269"/>
    <mergeCell ref="K268:K269"/>
    <mergeCell ref="B270:B271"/>
    <mergeCell ref="C270:C271"/>
    <mergeCell ref="D270:D271"/>
    <mergeCell ref="E270:E271"/>
    <mergeCell ref="I274:I275"/>
    <mergeCell ref="J274:J275"/>
    <mergeCell ref="K274:K275"/>
    <mergeCell ref="B268:B269"/>
    <mergeCell ref="C268:C269"/>
    <mergeCell ref="D268:D269"/>
    <mergeCell ref="E268:E269"/>
    <mergeCell ref="F268:F269"/>
    <mergeCell ref="K272:K273"/>
    <mergeCell ref="B274:B275"/>
    <mergeCell ref="C274:C275"/>
    <mergeCell ref="D274:D275"/>
    <mergeCell ref="E274:E275"/>
    <mergeCell ref="F274:F275"/>
    <mergeCell ref="G274:G275"/>
    <mergeCell ref="H274:H275"/>
    <mergeCell ref="F272:F273"/>
    <mergeCell ref="G272:G273"/>
    <mergeCell ref="H272:H273"/>
    <mergeCell ref="I272:I273"/>
    <mergeCell ref="J272:J273"/>
    <mergeCell ref="G278:G279"/>
    <mergeCell ref="H278:H279"/>
    <mergeCell ref="I278:I279"/>
    <mergeCell ref="J278:J279"/>
    <mergeCell ref="K278:K279"/>
    <mergeCell ref="B272:B273"/>
    <mergeCell ref="C272:C273"/>
    <mergeCell ref="D272:D273"/>
    <mergeCell ref="E272:E273"/>
    <mergeCell ref="I276:I277"/>
    <mergeCell ref="J276:J277"/>
    <mergeCell ref="K276:K277"/>
    <mergeCell ref="B278:B279"/>
    <mergeCell ref="C278:C279"/>
    <mergeCell ref="D278:D279"/>
    <mergeCell ref="E278:E279"/>
    <mergeCell ref="F278:F279"/>
    <mergeCell ref="E276:E277"/>
    <mergeCell ref="F276:F277"/>
    <mergeCell ref="G276:G277"/>
    <mergeCell ref="H276:H277"/>
    <mergeCell ref="F220:K221"/>
    <mergeCell ref="C280:E281"/>
    <mergeCell ref="F280:K281"/>
    <mergeCell ref="F292:F293"/>
    <mergeCell ref="G292:G293"/>
    <mergeCell ref="H292:H293"/>
    <mergeCell ref="I292:I293"/>
    <mergeCell ref="J292:J293"/>
    <mergeCell ref="K292:K293"/>
    <mergeCell ref="C292:C293"/>
    <mergeCell ref="D292:D293"/>
    <mergeCell ref="E292:E293"/>
    <mergeCell ref="B290:B291"/>
    <mergeCell ref="C290:C291"/>
    <mergeCell ref="D290:D291"/>
    <mergeCell ref="B276:B277"/>
    <mergeCell ref="C276:C277"/>
    <mergeCell ref="D276:D277"/>
    <mergeCell ref="B280:B281"/>
    <mergeCell ref="B284:B285"/>
    <mergeCell ref="C284:C285"/>
    <mergeCell ref="D284:D285"/>
    <mergeCell ref="C282:E283"/>
    <mergeCell ref="B288:B289"/>
    <mergeCell ref="C288:C289"/>
    <mergeCell ref="D288:D289"/>
    <mergeCell ref="B292:B293"/>
    <mergeCell ref="B300:B301"/>
    <mergeCell ref="B302:B303"/>
    <mergeCell ref="B304:B305"/>
    <mergeCell ref="B306:B307"/>
    <mergeCell ref="C300:C301"/>
    <mergeCell ref="C302:C303"/>
    <mergeCell ref="D300:D301"/>
    <mergeCell ref="D302:D303"/>
    <mergeCell ref="B338:B339"/>
    <mergeCell ref="C338:C339"/>
    <mergeCell ref="D338:D339"/>
    <mergeCell ref="B220:B221"/>
    <mergeCell ref="C220:E221"/>
    <mergeCell ref="B254:B255"/>
    <mergeCell ref="C254:C255"/>
    <mergeCell ref="D254:D255"/>
    <mergeCell ref="E254:E255"/>
    <mergeCell ref="B250:B251"/>
    <mergeCell ref="C250:C251"/>
    <mergeCell ref="D250:D251"/>
    <mergeCell ref="E250:E251"/>
    <mergeCell ref="B294:B295"/>
    <mergeCell ref="C294:C295"/>
    <mergeCell ref="D294:D295"/>
    <mergeCell ref="E294:E295"/>
    <mergeCell ref="B296:B297"/>
    <mergeCell ref="B298:B299"/>
    <mergeCell ref="C332:E333"/>
    <mergeCell ref="F332:K333"/>
    <mergeCell ref="C334:E335"/>
    <mergeCell ref="B336:B337"/>
    <mergeCell ref="C336:C337"/>
    <mergeCell ref="D336:D337"/>
    <mergeCell ref="F336:F337"/>
    <mergeCell ref="G336:G337"/>
    <mergeCell ref="B308:B309"/>
    <mergeCell ref="B310:B311"/>
    <mergeCell ref="B312:B313"/>
    <mergeCell ref="B314:B315"/>
    <mergeCell ref="B316:B317"/>
    <mergeCell ref="G302:G303"/>
    <mergeCell ref="E298:E299"/>
    <mergeCell ref="E300:E301"/>
    <mergeCell ref="E302:E303"/>
    <mergeCell ref="C298:C299"/>
    <mergeCell ref="D298:D299"/>
    <mergeCell ref="F298:F299"/>
    <mergeCell ref="G298:G299"/>
    <mergeCell ref="B354:B355"/>
    <mergeCell ref="C354:C355"/>
    <mergeCell ref="D354:D355"/>
    <mergeCell ref="F364:F365"/>
    <mergeCell ref="G364:G365"/>
    <mergeCell ref="H364:H365"/>
    <mergeCell ref="B346:B347"/>
    <mergeCell ref="C346:C347"/>
    <mergeCell ref="D346:D347"/>
    <mergeCell ref="B328:B329"/>
    <mergeCell ref="C328:C329"/>
    <mergeCell ref="D328:D329"/>
    <mergeCell ref="B330:B331"/>
    <mergeCell ref="C330:C331"/>
    <mergeCell ref="D330:D331"/>
    <mergeCell ref="B332:B333"/>
    <mergeCell ref="B344:B345"/>
    <mergeCell ref="C344:C345"/>
    <mergeCell ref="D344:D345"/>
    <mergeCell ref="B340:B341"/>
    <mergeCell ref="C340:C341"/>
    <mergeCell ref="D340:D341"/>
    <mergeCell ref="B342:B343"/>
    <mergeCell ref="C342:C343"/>
    <mergeCell ref="D342:D343"/>
    <mergeCell ref="H346:H347"/>
    <mergeCell ref="D366:D367"/>
    <mergeCell ref="E366:E367"/>
    <mergeCell ref="I364:I365"/>
    <mergeCell ref="B348:B349"/>
    <mergeCell ref="C348:C349"/>
    <mergeCell ref="D348:D349"/>
    <mergeCell ref="B350:B351"/>
    <mergeCell ref="C350:C351"/>
    <mergeCell ref="B364:B365"/>
    <mergeCell ref="C364:C365"/>
    <mergeCell ref="D364:D365"/>
    <mergeCell ref="E364:E365"/>
    <mergeCell ref="B360:B361"/>
    <mergeCell ref="C360:C361"/>
    <mergeCell ref="D360:D361"/>
    <mergeCell ref="B362:B363"/>
    <mergeCell ref="C362:C363"/>
    <mergeCell ref="D362:D363"/>
    <mergeCell ref="B356:B357"/>
    <mergeCell ref="C356:C357"/>
    <mergeCell ref="D356:D357"/>
    <mergeCell ref="B358:B359"/>
    <mergeCell ref="C358:C359"/>
    <mergeCell ref="D358:D359"/>
    <mergeCell ref="D350:D351"/>
    <mergeCell ref="B352:B353"/>
    <mergeCell ref="C352:C353"/>
    <mergeCell ref="D352:D353"/>
    <mergeCell ref="J364:J365"/>
    <mergeCell ref="K364:K365"/>
    <mergeCell ref="I370:I371"/>
    <mergeCell ref="J370:J371"/>
    <mergeCell ref="K370:K371"/>
    <mergeCell ref="B372:B373"/>
    <mergeCell ref="C372:C373"/>
    <mergeCell ref="D372:D373"/>
    <mergeCell ref="E372:E373"/>
    <mergeCell ref="F372:F373"/>
    <mergeCell ref="F368:F369"/>
    <mergeCell ref="G368:G369"/>
    <mergeCell ref="H368:H369"/>
    <mergeCell ref="I368:I369"/>
    <mergeCell ref="J368:J369"/>
    <mergeCell ref="K368:K369"/>
    <mergeCell ref="B368:B369"/>
    <mergeCell ref="C368:C369"/>
    <mergeCell ref="D368:D369"/>
    <mergeCell ref="E368:E369"/>
    <mergeCell ref="F366:F367"/>
    <mergeCell ref="G366:G367"/>
    <mergeCell ref="H366:H367"/>
    <mergeCell ref="I366:I367"/>
    <mergeCell ref="J366:J367"/>
    <mergeCell ref="K366:K367"/>
    <mergeCell ref="B366:B367"/>
    <mergeCell ref="C366:C367"/>
    <mergeCell ref="K374:K375"/>
    <mergeCell ref="B370:B371"/>
    <mergeCell ref="C370:C371"/>
    <mergeCell ref="D370:D371"/>
    <mergeCell ref="E370:E371"/>
    <mergeCell ref="F370:F371"/>
    <mergeCell ref="G370:G371"/>
    <mergeCell ref="H370:H371"/>
    <mergeCell ref="F374:F375"/>
    <mergeCell ref="G374:G375"/>
    <mergeCell ref="H374:H375"/>
    <mergeCell ref="I374:I375"/>
    <mergeCell ref="J374:J375"/>
    <mergeCell ref="B374:B375"/>
    <mergeCell ref="C374:C375"/>
    <mergeCell ref="D374:D375"/>
    <mergeCell ref="E374:E375"/>
    <mergeCell ref="G372:G373"/>
    <mergeCell ref="H372:H373"/>
    <mergeCell ref="I372:I373"/>
    <mergeCell ref="J372:J373"/>
    <mergeCell ref="K372:K373"/>
    <mergeCell ref="J378:J379"/>
    <mergeCell ref="K378:K379"/>
    <mergeCell ref="K376:K377"/>
    <mergeCell ref="B378:B379"/>
    <mergeCell ref="C378:C379"/>
    <mergeCell ref="D378:D379"/>
    <mergeCell ref="E378:E379"/>
    <mergeCell ref="F378:F379"/>
    <mergeCell ref="G378:G379"/>
    <mergeCell ref="H378:H379"/>
    <mergeCell ref="F376:F377"/>
    <mergeCell ref="G376:G377"/>
    <mergeCell ref="H376:H377"/>
    <mergeCell ref="I376:I377"/>
    <mergeCell ref="J376:J377"/>
    <mergeCell ref="I386:I387"/>
    <mergeCell ref="J386:J387"/>
    <mergeCell ref="G384:G385"/>
    <mergeCell ref="H384:H385"/>
    <mergeCell ref="I384:I385"/>
    <mergeCell ref="J384:J385"/>
    <mergeCell ref="B386:B387"/>
    <mergeCell ref="C386:C387"/>
    <mergeCell ref="D386:D387"/>
    <mergeCell ref="E386:E387"/>
    <mergeCell ref="G382:G383"/>
    <mergeCell ref="H382:H383"/>
    <mergeCell ref="I382:I383"/>
    <mergeCell ref="J382:J383"/>
    <mergeCell ref="K382:K383"/>
    <mergeCell ref="B376:B377"/>
    <mergeCell ref="C376:C377"/>
    <mergeCell ref="D376:D377"/>
    <mergeCell ref="E376:E377"/>
    <mergeCell ref="I380:I381"/>
    <mergeCell ref="J380:J381"/>
    <mergeCell ref="K380:K381"/>
    <mergeCell ref="B382:B383"/>
    <mergeCell ref="C382:C383"/>
    <mergeCell ref="D382:D383"/>
    <mergeCell ref="E382:E383"/>
    <mergeCell ref="F382:F383"/>
    <mergeCell ref="I378:I379"/>
    <mergeCell ref="E388:E389"/>
    <mergeCell ref="B390:B391"/>
    <mergeCell ref="C390:C391"/>
    <mergeCell ref="B380:B381"/>
    <mergeCell ref="C380:C381"/>
    <mergeCell ref="D380:D381"/>
    <mergeCell ref="E380:E381"/>
    <mergeCell ref="F380:F381"/>
    <mergeCell ref="G380:G381"/>
    <mergeCell ref="H380:H381"/>
    <mergeCell ref="F386:F387"/>
    <mergeCell ref="G386:G387"/>
    <mergeCell ref="H386:H387"/>
    <mergeCell ref="C408:C409"/>
    <mergeCell ref="D408:D409"/>
    <mergeCell ref="E408:E409"/>
    <mergeCell ref="I390:I391"/>
    <mergeCell ref="J390:J391"/>
    <mergeCell ref="K390:K391"/>
    <mergeCell ref="B384:B385"/>
    <mergeCell ref="C384:C385"/>
    <mergeCell ref="D384:D385"/>
    <mergeCell ref="E384:E385"/>
    <mergeCell ref="F384:F385"/>
    <mergeCell ref="E390:E391"/>
    <mergeCell ref="F390:F391"/>
    <mergeCell ref="G390:G391"/>
    <mergeCell ref="H390:H391"/>
    <mergeCell ref="F388:F389"/>
    <mergeCell ref="G388:G389"/>
    <mergeCell ref="H388:H389"/>
    <mergeCell ref="I388:I389"/>
    <mergeCell ref="J388:J389"/>
    <mergeCell ref="K388:K389"/>
    <mergeCell ref="K386:K387"/>
    <mergeCell ref="K384:K385"/>
    <mergeCell ref="B388:B389"/>
    <mergeCell ref="C388:C389"/>
    <mergeCell ref="D388:D389"/>
    <mergeCell ref="B396:B397"/>
    <mergeCell ref="F396:F397"/>
    <mergeCell ref="G396:G397"/>
    <mergeCell ref="H396:H397"/>
    <mergeCell ref="I396:I397"/>
    <mergeCell ref="D390:D391"/>
    <mergeCell ref="C404:C405"/>
    <mergeCell ref="D404:D405"/>
    <mergeCell ref="E404:E405"/>
    <mergeCell ref="C392:E393"/>
    <mergeCell ref="C394:C395"/>
    <mergeCell ref="D394:D395"/>
    <mergeCell ref="E394:E395"/>
    <mergeCell ref="J408:J409"/>
    <mergeCell ref="K408:K409"/>
    <mergeCell ref="J406:J407"/>
    <mergeCell ref="K406:K407"/>
    <mergeCell ref="B408:B409"/>
    <mergeCell ref="F408:F409"/>
    <mergeCell ref="G408:G409"/>
    <mergeCell ref="H408:H409"/>
    <mergeCell ref="C398:E399"/>
    <mergeCell ref="I406:I407"/>
    <mergeCell ref="C406:C407"/>
    <mergeCell ref="D406:D407"/>
    <mergeCell ref="E406:E407"/>
    <mergeCell ref="B404:B405"/>
    <mergeCell ref="F404:F405"/>
    <mergeCell ref="G404:G405"/>
    <mergeCell ref="H404:H405"/>
    <mergeCell ref="I404:I405"/>
    <mergeCell ref="H400:H401"/>
    <mergeCell ref="I400:I401"/>
    <mergeCell ref="J400:J401"/>
    <mergeCell ref="K400:K401"/>
    <mergeCell ref="J404:J405"/>
    <mergeCell ref="K404:K405"/>
    <mergeCell ref="I408:I409"/>
    <mergeCell ref="F398:K399"/>
    <mergeCell ref="B398:B399"/>
    <mergeCell ref="B406:B407"/>
    <mergeCell ref="F406:F407"/>
    <mergeCell ref="G406:G407"/>
    <mergeCell ref="H406:H407"/>
    <mergeCell ref="B402:B403"/>
    <mergeCell ref="C402:E403"/>
    <mergeCell ref="F402:K403"/>
    <mergeCell ref="C400:C401"/>
    <mergeCell ref="D400:D401"/>
    <mergeCell ref="E400:E401"/>
    <mergeCell ref="F392:K393"/>
    <mergeCell ref="B394:B395"/>
    <mergeCell ref="F394:F395"/>
    <mergeCell ref="G394:G395"/>
    <mergeCell ref="H394:H395"/>
    <mergeCell ref="I394:I395"/>
    <mergeCell ref="J394:J395"/>
    <mergeCell ref="K394:K395"/>
    <mergeCell ref="J396:J397"/>
    <mergeCell ref="K396:K397"/>
    <mergeCell ref="B400:B401"/>
    <mergeCell ref="F400:F401"/>
    <mergeCell ref="G400:G401"/>
    <mergeCell ref="C396:C397"/>
    <mergeCell ref="D396:D397"/>
    <mergeCell ref="E396:E397"/>
  </mergeCells>
  <conditionalFormatting sqref="L12:DK12 L14:V14 CO14:DK14 W234:CN234 W236:CN236 W238:CN238 W240:CN240 W242:CN242 W244:CN244 W246:CN246 W248:CN248 W250:CN250 W252:CN252 W254:CN254 W256:CN256 W258:CN258 W260:CN260 W262:CN262 W264:CN264 W266:CN266 W268:CN268 W270:CN270 W272:CN272 W274:CN274 W276:CN276 W278:CN278 W280:DK280 W282:CN282 L284:DK284 L286:DK286 L288:DK288 L290:DK290 L292:DK292 W294:DK294 W296:DK296 W298:DK298 W300:DK300 W302:DK302 W304:DK304 W306:DK306 W308:DK308 W310:DK310 L312:DK312 W314:DK314 W316:DK316 W318:DK318 W320:DK320 W322:DK322 W324:DK324 W326:DK326 W328:DK328 W330:DK330 W332:DK332 W334:CN334 W336:CN336 W338:CN338 W340:CN340 W342:CN342 W344:CN344 W346:CN346 W348:CN348 W350:CN350 W352:CN352 W354:CN354 W356:CN356 W358:CN358 W360:CN360 W362:CN362 W364:CN364 W366:CN366 W368:CN368 W370:CN370 W372:CN372 W374:CN374 W376:CN376 W378:CN378 W380:CN380 W382:CN382 W384:CN384 W386:CN386 W388:CN388 W390:CN390 W392:DK392 L394:DK394 L396:DK396 W398:DK398 L400:DK400 W402:DK402 L404:DK404 L406:DK406 L408:DK408 W16:CN16 W18:DK18 L20:CN20 W22:DK22 W24:CN24 L26:CN26 W28:CN28 W30:DK30 W32:DK32 W34:DK34 W36:DK36 W38:DK38 W40:DK40 W42:DK42 W44:DK44 W46:DK46 W48:DK48 W50:DK50 W52:DK52 L54:DK54 L56:DK56 L58:DK58 W60:DK60 L62:DK62 L64:DK64 L66:DK66 L68:DK68 L70:DK70 L72:DK72 W74:DK74 W76:DK76 W78:DK78 W80:DK80 W82:DK82 W84:DK84 W86:DK86 W88:DK88 W90:DK90 W92:DK92 W94:DK94 L96:DK96 L98:DK98 L100:DK100 L102:DK102 L104:DK104 W106:DK106 W108:DK108 W110:DK110 W112:DK112 W114:DK114 W116:DK116 W118:DK118 W120:DK120 W122:DK122 W124:DK124 L126:DK126 L128:DK128 L130:DK130 L132:DK132 L134:DK134 L136:DK136 W138:DK138 W140:DK140 W142:DK142 W144:DK144 W146:DK146 W148:DK148 W150:DK150 W152:DK152 W154:DK154 W156:CN156 W158:CN158 W160:CN160 L162:CN162 L164:CN164 L166:DK166 L168:DK168 L170:DK170 W172:DK172 W174:DK174 W176:DK176 W178:DK178 W180:DK180 W182:DK182 W184:DK184 W186:DK186 W188:DK188 W190:CN190 W192:CN192 W194:CN194 W196:DK196 W198:CN198 W200:DK200 W202:DK202 W204:DK204 W206:DK206 W208:DK208 W210:CN210 W212:CN212 W214:CN214 W216:DK216 W218:CN218 W220:CN220 W222:CN222 W224:CN224 W226:CN226 W228:CN228 W230:CN230 W232:CN232">
    <cfRule type="expression" dxfId="258" priority="325">
      <formula>AND(L$7&gt;=$F12,L$7&lt;=$G12)</formula>
    </cfRule>
  </conditionalFormatting>
  <conditionalFormatting sqref="F1">
    <cfRule type="expression" dxfId="257" priority="327">
      <formula>#REF!=1</formula>
    </cfRule>
  </conditionalFormatting>
  <conditionalFormatting sqref="F2">
    <cfRule type="dataBar" priority="323">
      <dataBar>
        <cfvo type="num" val="0"/>
        <cfvo type="num" val="1"/>
        <color theme="4" tint="-0.249977111117893"/>
      </dataBar>
      <extLst>
        <ext xmlns:x14="http://schemas.microsoft.com/office/spreadsheetml/2009/9/main" uri="{B025F937-C7B1-47D3-B67F-A62EFF666E3E}">
          <x14:id>{3D52C6D8-36B2-4690-BF3A-0564F87A1A74}</x14:id>
        </ext>
      </extLst>
    </cfRule>
  </conditionalFormatting>
  <conditionalFormatting sqref="F8">
    <cfRule type="dataBar" priority="321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{3669DF98-4BBF-4975-AE6B-6BF978493C5B}</x14:id>
        </ext>
      </extLst>
    </cfRule>
  </conditionalFormatting>
  <conditionalFormatting sqref="L53:V53 L55:V55 L57:V57 L61:V61 L234:V251 L253:V269 L365:V381 L346:V363 L313:V321 L294:V311">
    <cfRule type="cellIs" dxfId="256" priority="319" operator="equal">
      <formula>"/"</formula>
    </cfRule>
    <cfRule type="cellIs" dxfId="255" priority="320" operator="equal">
      <formula>"*"</formula>
    </cfRule>
  </conditionalFormatting>
  <conditionalFormatting sqref="L27:V39">
    <cfRule type="cellIs" dxfId="254" priority="317" operator="equal">
      <formula>"/"</formula>
    </cfRule>
    <cfRule type="cellIs" dxfId="253" priority="318" operator="equal">
      <formula>"*"</formula>
    </cfRule>
  </conditionalFormatting>
  <conditionalFormatting sqref="L10:DK10">
    <cfRule type="expression" dxfId="252" priority="316">
      <formula>AND(L$7&gt;=$F10,L$7&lt;=$G10)</formula>
    </cfRule>
  </conditionalFormatting>
  <conditionalFormatting sqref="L11:DK11">
    <cfRule type="cellIs" dxfId="251" priority="314" operator="equal">
      <formula>"/"</formula>
    </cfRule>
    <cfRule type="cellIs" dxfId="250" priority="315" operator="equal">
      <formula>"*"</formula>
    </cfRule>
  </conditionalFormatting>
  <conditionalFormatting sqref="L13:DK13">
    <cfRule type="cellIs" dxfId="249" priority="312" operator="equal">
      <formula>"/"</formula>
    </cfRule>
    <cfRule type="cellIs" dxfId="248" priority="313" operator="equal">
      <formula>"*"</formula>
    </cfRule>
  </conditionalFormatting>
  <conditionalFormatting sqref="L63:V63 L65:V65">
    <cfRule type="cellIs" dxfId="247" priority="310" operator="equal">
      <formula>"/"</formula>
    </cfRule>
    <cfRule type="cellIs" dxfId="246" priority="311" operator="equal">
      <formula>"*"</formula>
    </cfRule>
  </conditionalFormatting>
  <conditionalFormatting sqref="L67:V67 L71:V71 L73:V91">
    <cfRule type="cellIs" dxfId="245" priority="308" operator="equal">
      <formula>"/"</formula>
    </cfRule>
    <cfRule type="cellIs" dxfId="244" priority="309" operator="equal">
      <formula>"*"</formula>
    </cfRule>
  </conditionalFormatting>
  <conditionalFormatting sqref="L21:V21 L16:P16 R16:V16 L15:V15 L17:V17 CO17:DK17 CO15:DK15">
    <cfRule type="cellIs" dxfId="243" priority="306" operator="equal">
      <formula>"/"</formula>
    </cfRule>
    <cfRule type="cellIs" dxfId="242" priority="307" operator="equal">
      <formula>"*"</formula>
    </cfRule>
  </conditionalFormatting>
  <conditionalFormatting sqref="L18:V18">
    <cfRule type="expression" dxfId="241" priority="305">
      <formula>AND(L$7&gt;=$F18,L$7&lt;=$G18)</formula>
    </cfRule>
  </conditionalFormatting>
  <conditionalFormatting sqref="L19:V19 CO19:DK19">
    <cfRule type="cellIs" dxfId="240" priority="303" operator="equal">
      <formula>"/"</formula>
    </cfRule>
    <cfRule type="cellIs" dxfId="239" priority="304" operator="equal">
      <formula>"*"</formula>
    </cfRule>
  </conditionalFormatting>
  <conditionalFormatting sqref="D4:D6">
    <cfRule type="expression" dxfId="238" priority="302">
      <formula>#REF!=1</formula>
    </cfRule>
  </conditionalFormatting>
  <conditionalFormatting sqref="C4:C6">
    <cfRule type="expression" dxfId="237" priority="301">
      <formula>#REF!=1</formula>
    </cfRule>
  </conditionalFormatting>
  <conditionalFormatting sqref="Q16">
    <cfRule type="expression" dxfId="236" priority="300">
      <formula>AND(Q$7&gt;=$F16,Q$7&lt;=$G16)</formula>
    </cfRule>
  </conditionalFormatting>
  <conditionalFormatting sqref="L22:V22">
    <cfRule type="expression" dxfId="235" priority="299">
      <formula>AND(L$7&gt;=$F22,L$7&lt;=$G22)</formula>
    </cfRule>
  </conditionalFormatting>
  <conditionalFormatting sqref="L23:V25">
    <cfRule type="cellIs" dxfId="234" priority="297" operator="equal">
      <formula>"/"</formula>
    </cfRule>
    <cfRule type="cellIs" dxfId="233" priority="298" operator="equal">
      <formula>"*"</formula>
    </cfRule>
  </conditionalFormatting>
  <conditionalFormatting sqref="L59:V59">
    <cfRule type="cellIs" dxfId="232" priority="295" operator="equal">
      <formula>"/"</formula>
    </cfRule>
    <cfRule type="cellIs" dxfId="231" priority="296" operator="equal">
      <formula>"*"</formula>
    </cfRule>
  </conditionalFormatting>
  <conditionalFormatting sqref="L69:V69">
    <cfRule type="cellIs" dxfId="230" priority="293" operator="equal">
      <formula>"/"</formula>
    </cfRule>
    <cfRule type="cellIs" dxfId="229" priority="294" operator="equal">
      <formula>"*"</formula>
    </cfRule>
  </conditionalFormatting>
  <conditionalFormatting sqref="CO16:DM16">
    <cfRule type="expression" dxfId="228" priority="292">
      <formula>AND(CO$7&gt;=$F16,CO$7&lt;=$G16)</formula>
    </cfRule>
  </conditionalFormatting>
  <conditionalFormatting sqref="L40:V40">
    <cfRule type="expression" dxfId="227" priority="291">
      <formula>AND(L$7&gt;=$F40,L$7&lt;=$G40)</formula>
    </cfRule>
  </conditionalFormatting>
  <conditionalFormatting sqref="L41:V51">
    <cfRule type="cellIs" dxfId="226" priority="289" operator="equal">
      <formula>"/"</formula>
    </cfRule>
    <cfRule type="cellIs" dxfId="225" priority="290" operator="equal">
      <formula>"*"</formula>
    </cfRule>
  </conditionalFormatting>
  <conditionalFormatting sqref="L52:V52 L60:V60 L124:V124 L280:V280 L332:V332 L392:V392 L398:V398 L402:V402">
    <cfRule type="expression" dxfId="224" priority="328">
      <formula>AND(L$7&gt;=#REF!,L$7&lt;=$G52)</formula>
    </cfRule>
  </conditionalFormatting>
  <conditionalFormatting sqref="F24">
    <cfRule type="dataBar" priority="288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{168ED292-9807-48E8-8B39-C9AB7B8DCC69}</x14:id>
        </ext>
      </extLst>
    </cfRule>
  </conditionalFormatting>
  <conditionalFormatting sqref="F60">
    <cfRule type="dataBar" priority="287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{AAAB57A7-6756-4A91-9CFE-1116AC65333E}</x14:id>
        </ext>
      </extLst>
    </cfRule>
  </conditionalFormatting>
  <conditionalFormatting sqref="L94:V94">
    <cfRule type="expression" dxfId="223" priority="285">
      <formula>AND(L$7&gt;=$F94,L$7&lt;=$G94)</formula>
    </cfRule>
  </conditionalFormatting>
  <conditionalFormatting sqref="L93:V93">
    <cfRule type="cellIs" dxfId="222" priority="283" operator="equal">
      <formula>"/"</formula>
    </cfRule>
    <cfRule type="cellIs" dxfId="221" priority="284" operator="equal">
      <formula>"*"</formula>
    </cfRule>
  </conditionalFormatting>
  <conditionalFormatting sqref="L95:V95 L97:V97">
    <cfRule type="cellIs" dxfId="220" priority="281" operator="equal">
      <formula>"/"</formula>
    </cfRule>
    <cfRule type="cellIs" dxfId="219" priority="282" operator="equal">
      <formula>"*"</formula>
    </cfRule>
  </conditionalFormatting>
  <conditionalFormatting sqref="L99:V99 L103:V103 L105:V123">
    <cfRule type="cellIs" dxfId="218" priority="279" operator="equal">
      <formula>"/"</formula>
    </cfRule>
    <cfRule type="cellIs" dxfId="217" priority="280" operator="equal">
      <formula>"*"</formula>
    </cfRule>
  </conditionalFormatting>
  <conditionalFormatting sqref="L101:V101">
    <cfRule type="cellIs" dxfId="216" priority="277" operator="equal">
      <formula>"/"</formula>
    </cfRule>
    <cfRule type="cellIs" dxfId="215" priority="278" operator="equal">
      <formula>"*"</formula>
    </cfRule>
  </conditionalFormatting>
  <conditionalFormatting sqref="L92:V92">
    <cfRule type="expression" dxfId="214" priority="286">
      <formula>AND(L$7&gt;=#REF!,L$7&lt;=$G92)</formula>
    </cfRule>
  </conditionalFormatting>
  <conditionalFormatting sqref="F92">
    <cfRule type="dataBar" priority="276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{E0431734-E4E0-4A7D-AC87-368D5FA8E535}</x14:id>
        </ext>
      </extLst>
    </cfRule>
  </conditionalFormatting>
  <conditionalFormatting sqref="L125:V125">
    <cfRule type="cellIs" dxfId="213" priority="274" operator="equal">
      <formula>"/"</formula>
    </cfRule>
    <cfRule type="cellIs" dxfId="212" priority="275" operator="equal">
      <formula>"*"</formula>
    </cfRule>
  </conditionalFormatting>
  <conditionalFormatting sqref="L127:V127 L129:V129">
    <cfRule type="cellIs" dxfId="211" priority="272" operator="equal">
      <formula>"/"</formula>
    </cfRule>
    <cfRule type="cellIs" dxfId="210" priority="273" operator="equal">
      <formula>"*"</formula>
    </cfRule>
  </conditionalFormatting>
  <conditionalFormatting sqref="L131:V131 L135:V135 L137:V155">
    <cfRule type="cellIs" dxfId="209" priority="270" operator="equal">
      <formula>"/"</formula>
    </cfRule>
    <cfRule type="cellIs" dxfId="208" priority="271" operator="equal">
      <formula>"*"</formula>
    </cfRule>
  </conditionalFormatting>
  <conditionalFormatting sqref="L133:V133">
    <cfRule type="cellIs" dxfId="207" priority="268" operator="equal">
      <formula>"/"</formula>
    </cfRule>
    <cfRule type="cellIs" dxfId="206" priority="269" operator="equal">
      <formula>"*"</formula>
    </cfRule>
  </conditionalFormatting>
  <conditionalFormatting sqref="F124">
    <cfRule type="dataBar" priority="267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{8A939E89-2053-44D1-BB42-1F35FB7C058A}</x14:id>
        </ext>
      </extLst>
    </cfRule>
  </conditionalFormatting>
  <conditionalFormatting sqref="CO24:DK24">
    <cfRule type="expression" dxfId="205" priority="266">
      <formula>AND(CO$7&gt;=$F24,CO$7&lt;=$G24)</formula>
    </cfRule>
  </conditionalFormatting>
  <conditionalFormatting sqref="CO20:DK20">
    <cfRule type="expression" dxfId="204" priority="265">
      <formula>AND(CO$7&gt;=$F20,CO$7&lt;=$G20)</formula>
    </cfRule>
  </conditionalFormatting>
  <conditionalFormatting sqref="CO21:DK21 CO31:DK31 CO41:DK41 CO51:DK51 CO61:DK61 CO71:DK71 CO81:DK81 CO91:DK91 CO101:DK101 CO111:DK111 CO121:DK121 CO131:DK131 CO141:DK141 CO151:DK151">
    <cfRule type="cellIs" dxfId="203" priority="263" operator="equal">
      <formula>"/"</formula>
    </cfRule>
    <cfRule type="cellIs" dxfId="202" priority="264" operator="equal">
      <formula>"*"</formula>
    </cfRule>
  </conditionalFormatting>
  <conditionalFormatting sqref="CO23:DK23 CO33:DK33 CO43:DK43 CO53:DK53 CO63:DK63 CO73:DK73 CO83:DK83 CO93:DK93 CO103:DK103 CO113:DK113 CO123:DK123 CO133:DK133 CO143:DK143 CO153:DK153">
    <cfRule type="cellIs" dxfId="201" priority="261" operator="equal">
      <formula>"/"</formula>
    </cfRule>
    <cfRule type="cellIs" dxfId="200" priority="262" operator="equal">
      <formula>"*"</formula>
    </cfRule>
  </conditionalFormatting>
  <conditionalFormatting sqref="CO25:DK25 CO35:DK35 CO45:DK45 CO55:DK55 CO65:DK65 CO75:DK75 CO85:DK85 CO95:DK95 CO105:DK105 CO115:DK115 CO125:DK125 CO135:DK135 CO145:DK145 CO155:DK155 CO27:DK27 CO37:DK37 CO47:DK47 CO57:DK57 CO67:DK67 CO77:DK77 CO87:DK87 CO97:DK97 CO107:DK107 CO117:DK117 CO127:DK127 CO137:DK137 CO147:DK147">
    <cfRule type="cellIs" dxfId="199" priority="259" operator="equal">
      <formula>"/"</formula>
    </cfRule>
    <cfRule type="cellIs" dxfId="198" priority="260" operator="equal">
      <formula>"*"</formula>
    </cfRule>
  </conditionalFormatting>
  <conditionalFormatting sqref="CO28:DK28">
    <cfRule type="expression" dxfId="197" priority="258">
      <formula>AND(CO$7&gt;=$F28,CO$7&lt;=$G28)</formula>
    </cfRule>
  </conditionalFormatting>
  <conditionalFormatting sqref="CO29:DK29 CO39:DK39 CO49:DK49 CO59:DK59 CO69:DK69 CO79:DK79 CO89:DK89 CO99:DK99 CO109:DK109 CO119:DK119 CO129:DK129 CO139:DK139 CO149:DK149">
    <cfRule type="cellIs" dxfId="196" priority="256" operator="equal">
      <formula>"/"</formula>
    </cfRule>
    <cfRule type="cellIs" dxfId="195" priority="257" operator="equal">
      <formula>"*"</formula>
    </cfRule>
  </conditionalFormatting>
  <conditionalFormatting sqref="CO26:DK26">
    <cfRule type="expression" dxfId="194" priority="255">
      <formula>AND(CO$7&gt;=$F26,CO$7&lt;=$G26)</formula>
    </cfRule>
  </conditionalFormatting>
  <conditionalFormatting sqref="L160:V160">
    <cfRule type="expression" dxfId="193" priority="253">
      <formula>AND(L$7&gt;=$F160,L$7&lt;=$G160)</formula>
    </cfRule>
  </conditionalFormatting>
  <conditionalFormatting sqref="L156:V156">
    <cfRule type="expression" dxfId="192" priority="254">
      <formula>AND(L$7&gt;=#REF!,L$7&lt;=$G156)</formula>
    </cfRule>
  </conditionalFormatting>
  <conditionalFormatting sqref="L157:V159">
    <cfRule type="cellIs" dxfId="191" priority="251" operator="equal">
      <formula>"/"</formula>
    </cfRule>
    <cfRule type="cellIs" dxfId="190" priority="252" operator="equal">
      <formula>"*"</formula>
    </cfRule>
  </conditionalFormatting>
  <conditionalFormatting sqref="L161:V161 L163:V163">
    <cfRule type="cellIs" dxfId="189" priority="249" operator="equal">
      <formula>"/"</formula>
    </cfRule>
    <cfRule type="cellIs" dxfId="188" priority="250" operator="equal">
      <formula>"*"</formula>
    </cfRule>
  </conditionalFormatting>
  <conditionalFormatting sqref="L165:V165 L169:V169 L171:V189">
    <cfRule type="cellIs" dxfId="187" priority="247" operator="equal">
      <formula>"/"</formula>
    </cfRule>
    <cfRule type="cellIs" dxfId="186" priority="248" operator="equal">
      <formula>"*"</formula>
    </cfRule>
  </conditionalFormatting>
  <conditionalFormatting sqref="L167:V167">
    <cfRule type="cellIs" dxfId="185" priority="245" operator="equal">
      <formula>"/"</formula>
    </cfRule>
    <cfRule type="cellIs" dxfId="184" priority="246" operator="equal">
      <formula>"*"</formula>
    </cfRule>
  </conditionalFormatting>
  <conditionalFormatting sqref="F156">
    <cfRule type="dataBar" priority="244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{DBB6F01A-87BC-4EDD-B588-74E04A92A435}</x14:id>
        </ext>
      </extLst>
    </cfRule>
  </conditionalFormatting>
  <conditionalFormatting sqref="CO156:DK156">
    <cfRule type="expression" dxfId="183" priority="243">
      <formula>AND(CO$7&gt;=$F156,CO$7&lt;=$G156)</formula>
    </cfRule>
  </conditionalFormatting>
  <conditionalFormatting sqref="CO164:DK164">
    <cfRule type="expression" dxfId="182" priority="242">
      <formula>AND(CO$7&gt;=$F164,CO$7&lt;=$G164)</formula>
    </cfRule>
  </conditionalFormatting>
  <conditionalFormatting sqref="CO165:DK165 CO175:DK175 CO185:DK185">
    <cfRule type="cellIs" dxfId="181" priority="240" operator="equal">
      <formula>"/"</formula>
    </cfRule>
    <cfRule type="cellIs" dxfId="180" priority="241" operator="equal">
      <formula>"*"</formula>
    </cfRule>
  </conditionalFormatting>
  <conditionalFormatting sqref="CO167:DK167 CO177:DK177 CO187:DK187">
    <cfRule type="cellIs" dxfId="179" priority="238" operator="equal">
      <formula>"/"</formula>
    </cfRule>
    <cfRule type="cellIs" dxfId="178" priority="239" operator="equal">
      <formula>"*"</formula>
    </cfRule>
  </conditionalFormatting>
  <conditionalFormatting sqref="CO169:DK169 CO179:DK179 CO189:DK189 CO161:DK161 CO171:DK171 CO181:DK181 CO157:DK159">
    <cfRule type="cellIs" dxfId="177" priority="236" operator="equal">
      <formula>"/"</formula>
    </cfRule>
    <cfRule type="cellIs" dxfId="176" priority="237" operator="equal">
      <formula>"*"</formula>
    </cfRule>
  </conditionalFormatting>
  <conditionalFormatting sqref="CO162:DK162">
    <cfRule type="expression" dxfId="175" priority="235">
      <formula>AND(CO$7&gt;=$F162,CO$7&lt;=$G162)</formula>
    </cfRule>
  </conditionalFormatting>
  <conditionalFormatting sqref="CO163:DK163 CO173:DK173 CO183:DK183">
    <cfRule type="cellIs" dxfId="174" priority="233" operator="equal">
      <formula>"/"</formula>
    </cfRule>
    <cfRule type="cellIs" dxfId="173" priority="234" operator="equal">
      <formula>"*"</formula>
    </cfRule>
  </conditionalFormatting>
  <conditionalFormatting sqref="CO160:DK160">
    <cfRule type="expression" dxfId="172" priority="232">
      <formula>AND(CO$7&gt;=$F160,CO$7&lt;=$G160)</formula>
    </cfRule>
  </conditionalFormatting>
  <conditionalFormatting sqref="L190:V190">
    <cfRule type="expression" dxfId="171" priority="231">
      <formula>AND(L$7&gt;=$F190,L$7&lt;=$G190)</formula>
    </cfRule>
  </conditionalFormatting>
  <conditionalFormatting sqref="L191:V209">
    <cfRule type="cellIs" dxfId="170" priority="229" operator="equal">
      <formula>"/"</formula>
    </cfRule>
    <cfRule type="cellIs" dxfId="169" priority="230" operator="equal">
      <formula>"*"</formula>
    </cfRule>
  </conditionalFormatting>
  <conditionalFormatting sqref="CO198:DK198">
    <cfRule type="expression" dxfId="168" priority="228">
      <formula>AND(CO$7&gt;=$F198,CO$7&lt;=$G198)</formula>
    </cfRule>
  </conditionalFormatting>
  <conditionalFormatting sqref="CO194:DK194">
    <cfRule type="expression" dxfId="167" priority="227">
      <formula>AND(CO$7&gt;=$F194,CO$7&lt;=$G194)</formula>
    </cfRule>
  </conditionalFormatting>
  <conditionalFormatting sqref="CO195:DK195 CO205:DK205">
    <cfRule type="cellIs" dxfId="166" priority="225" operator="equal">
      <formula>"/"</formula>
    </cfRule>
    <cfRule type="cellIs" dxfId="165" priority="226" operator="equal">
      <formula>"*"</formula>
    </cfRule>
  </conditionalFormatting>
  <conditionalFormatting sqref="CO197:DK197 CO207:DK207">
    <cfRule type="cellIs" dxfId="164" priority="223" operator="equal">
      <formula>"/"</formula>
    </cfRule>
    <cfRule type="cellIs" dxfId="163" priority="224" operator="equal">
      <formula>"*"</formula>
    </cfRule>
  </conditionalFormatting>
  <conditionalFormatting sqref="CO199:DK199 CO209:DK209 CO191:DK191 CO201:DK201">
    <cfRule type="cellIs" dxfId="162" priority="221" operator="equal">
      <formula>"/"</formula>
    </cfRule>
    <cfRule type="cellIs" dxfId="161" priority="222" operator="equal">
      <formula>"*"</formula>
    </cfRule>
  </conditionalFormatting>
  <conditionalFormatting sqref="CO192:DK192">
    <cfRule type="expression" dxfId="160" priority="220">
      <formula>AND(CO$7&gt;=$F192,CO$7&lt;=$G192)</formula>
    </cfRule>
  </conditionalFormatting>
  <conditionalFormatting sqref="CO193:DK193 CO203:DK203">
    <cfRule type="cellIs" dxfId="159" priority="218" operator="equal">
      <formula>"/"</formula>
    </cfRule>
    <cfRule type="cellIs" dxfId="158" priority="219" operator="equal">
      <formula>"*"</formula>
    </cfRule>
  </conditionalFormatting>
  <conditionalFormatting sqref="CO190:DK190">
    <cfRule type="expression" dxfId="157" priority="217">
      <formula>AND(CO$7&gt;=$F190,CO$7&lt;=$G190)</formula>
    </cfRule>
  </conditionalFormatting>
  <conditionalFormatting sqref="L210:V219">
    <cfRule type="cellIs" dxfId="156" priority="215" operator="equal">
      <formula>"/"</formula>
    </cfRule>
    <cfRule type="cellIs" dxfId="155" priority="216" operator="equal">
      <formula>"*"</formula>
    </cfRule>
  </conditionalFormatting>
  <conditionalFormatting sqref="CO218:DK218">
    <cfRule type="expression" dxfId="154" priority="214">
      <formula>AND(CO$7&gt;=$F218,CO$7&lt;=$G218)</formula>
    </cfRule>
  </conditionalFormatting>
  <conditionalFormatting sqref="CO214:DK214">
    <cfRule type="expression" dxfId="153" priority="213">
      <formula>AND(CO$7&gt;=$F214,CO$7&lt;=$G214)</formula>
    </cfRule>
  </conditionalFormatting>
  <conditionalFormatting sqref="CO215:DK215">
    <cfRule type="cellIs" dxfId="152" priority="211" operator="equal">
      <formula>"/"</formula>
    </cfRule>
    <cfRule type="cellIs" dxfId="151" priority="212" operator="equal">
      <formula>"*"</formula>
    </cfRule>
  </conditionalFormatting>
  <conditionalFormatting sqref="CO217:DK217">
    <cfRule type="cellIs" dxfId="150" priority="209" operator="equal">
      <formula>"/"</formula>
    </cfRule>
    <cfRule type="cellIs" dxfId="149" priority="210" operator="equal">
      <formula>"*"</formula>
    </cfRule>
  </conditionalFormatting>
  <conditionalFormatting sqref="CO219:DK219 CO211:DK211">
    <cfRule type="cellIs" dxfId="148" priority="207" operator="equal">
      <formula>"/"</formula>
    </cfRule>
    <cfRule type="cellIs" dxfId="147" priority="208" operator="equal">
      <formula>"*"</formula>
    </cfRule>
  </conditionalFormatting>
  <conditionalFormatting sqref="CO212:DK212">
    <cfRule type="expression" dxfId="146" priority="206">
      <formula>AND(CO$7&gt;=$F212,CO$7&lt;=$G212)</formula>
    </cfRule>
  </conditionalFormatting>
  <conditionalFormatting sqref="CO213:DK213">
    <cfRule type="cellIs" dxfId="145" priority="204" operator="equal">
      <formula>"/"</formula>
    </cfRule>
    <cfRule type="cellIs" dxfId="144" priority="205" operator="equal">
      <formula>"*"</formula>
    </cfRule>
  </conditionalFormatting>
  <conditionalFormatting sqref="CO210:DK210">
    <cfRule type="expression" dxfId="143" priority="203">
      <formula>AND(CO$7&gt;=$F210,CO$7&lt;=$G210)</formula>
    </cfRule>
  </conditionalFormatting>
  <conditionalFormatting sqref="L222:V223">
    <cfRule type="cellIs" dxfId="142" priority="201" operator="equal">
      <formula>"/"</formula>
    </cfRule>
    <cfRule type="cellIs" dxfId="141" priority="202" operator="equal">
      <formula>"*"</formula>
    </cfRule>
  </conditionalFormatting>
  <conditionalFormatting sqref="L225:V225 L227:V227">
    <cfRule type="cellIs" dxfId="140" priority="199" operator="equal">
      <formula>"/"</formula>
    </cfRule>
    <cfRule type="cellIs" dxfId="139" priority="200" operator="equal">
      <formula>"*"</formula>
    </cfRule>
  </conditionalFormatting>
  <conditionalFormatting sqref="L229:V229 L233:V233">
    <cfRule type="cellIs" dxfId="138" priority="197" operator="equal">
      <formula>"/"</formula>
    </cfRule>
    <cfRule type="cellIs" dxfId="137" priority="198" operator="equal">
      <formula>"*"</formula>
    </cfRule>
  </conditionalFormatting>
  <conditionalFormatting sqref="L231:V231">
    <cfRule type="cellIs" dxfId="136" priority="195" operator="equal">
      <formula>"/"</formula>
    </cfRule>
    <cfRule type="cellIs" dxfId="135" priority="196" operator="equal">
      <formula>"*"</formula>
    </cfRule>
  </conditionalFormatting>
  <conditionalFormatting sqref="CO229:DK229 CO237:DK237 CO247:DK247">
    <cfRule type="cellIs" dxfId="134" priority="193" operator="equal">
      <formula>"/"</formula>
    </cfRule>
    <cfRule type="cellIs" dxfId="133" priority="194" operator="equal">
      <formula>"*"</formula>
    </cfRule>
  </conditionalFormatting>
  <conditionalFormatting sqref="CO231:DK231 CO239:DK239 CO249:DK249">
    <cfRule type="cellIs" dxfId="132" priority="191" operator="equal">
      <formula>"/"</formula>
    </cfRule>
    <cfRule type="cellIs" dxfId="131" priority="192" operator="equal">
      <formula>"*"</formula>
    </cfRule>
  </conditionalFormatting>
  <conditionalFormatting sqref="CO222:DK223 CO233:DK233 CO241:DK241 CO251:DK251 CO225:DK225 CO243:DK243">
    <cfRule type="cellIs" dxfId="130" priority="189" operator="equal">
      <formula>"/"</formula>
    </cfRule>
    <cfRule type="cellIs" dxfId="129" priority="190" operator="equal">
      <formula>"*"</formula>
    </cfRule>
  </conditionalFormatting>
  <conditionalFormatting sqref="CO227:DK227 CO235:DK235 CO245:DK245">
    <cfRule type="cellIs" dxfId="128" priority="187" operator="equal">
      <formula>"/"</formula>
    </cfRule>
    <cfRule type="cellIs" dxfId="127" priority="188" operator="equal">
      <formula>"*"</formula>
    </cfRule>
  </conditionalFormatting>
  <conditionalFormatting sqref="CO257:DK257 CO265:DK265">
    <cfRule type="cellIs" dxfId="126" priority="183" operator="equal">
      <formula>"/"</formula>
    </cfRule>
    <cfRule type="cellIs" dxfId="125" priority="184" operator="equal">
      <formula>"*"</formula>
    </cfRule>
  </conditionalFormatting>
  <conditionalFormatting sqref="CO259:DK259 CO267:DK267">
    <cfRule type="cellIs" dxfId="124" priority="181" operator="equal">
      <formula>"/"</formula>
    </cfRule>
    <cfRule type="cellIs" dxfId="123" priority="182" operator="equal">
      <formula>"*"</formula>
    </cfRule>
  </conditionalFormatting>
  <conditionalFormatting sqref="CO261:DK261 CO269:DK269 CO253:DK253">
    <cfRule type="cellIs" dxfId="122" priority="179" operator="equal">
      <formula>"/"</formula>
    </cfRule>
    <cfRule type="cellIs" dxfId="121" priority="180" operator="equal">
      <formula>"*"</formula>
    </cfRule>
  </conditionalFormatting>
  <conditionalFormatting sqref="CO255:DK255 CO263:DK263">
    <cfRule type="cellIs" dxfId="120" priority="177" operator="equal">
      <formula>"/"</formula>
    </cfRule>
    <cfRule type="cellIs" dxfId="119" priority="178" operator="equal">
      <formula>"*"</formula>
    </cfRule>
  </conditionalFormatting>
  <conditionalFormatting sqref="L270:V279">
    <cfRule type="cellIs" dxfId="118" priority="175" operator="equal">
      <formula>"/"</formula>
    </cfRule>
    <cfRule type="cellIs" dxfId="117" priority="176" operator="equal">
      <formula>"*"</formula>
    </cfRule>
  </conditionalFormatting>
  <conditionalFormatting sqref="CO275:DK275">
    <cfRule type="cellIs" dxfId="116" priority="173" operator="equal">
      <formula>"/"</formula>
    </cfRule>
    <cfRule type="cellIs" dxfId="115" priority="174" operator="equal">
      <formula>"*"</formula>
    </cfRule>
  </conditionalFormatting>
  <conditionalFormatting sqref="CO277:DK277">
    <cfRule type="cellIs" dxfId="114" priority="171" operator="equal">
      <formula>"/"</formula>
    </cfRule>
    <cfRule type="cellIs" dxfId="113" priority="172" operator="equal">
      <formula>"*"</formula>
    </cfRule>
  </conditionalFormatting>
  <conditionalFormatting sqref="CO279:DK279 CO271:DK271">
    <cfRule type="cellIs" dxfId="112" priority="169" operator="equal">
      <formula>"/"</formula>
    </cfRule>
    <cfRule type="cellIs" dxfId="111" priority="170" operator="equal">
      <formula>"*"</formula>
    </cfRule>
  </conditionalFormatting>
  <conditionalFormatting sqref="CO273:DK273">
    <cfRule type="cellIs" dxfId="110" priority="167" operator="equal">
      <formula>"/"</formula>
    </cfRule>
    <cfRule type="cellIs" dxfId="109" priority="168" operator="equal">
      <formula>"*"</formula>
    </cfRule>
  </conditionalFormatting>
  <conditionalFormatting sqref="L232:V232 L230:V230 L228:V228 L226:V226 L224:V224 CO224:DK224 CO226:DK226 CO228:DK228 CO230:DK230 CO232:DK232 CO240:DK240 CO250:DK250 CO238:DK238 CO248:DK248 CO236:DK236 CO246:DK246 CO244:DK244 CO242:DK242 CO260:DK260 CO258:DK258 CO256:DK256 CO254:DK254 L252:V252 CO252:DK252 CO268:DK268 CO266:DK266 CO264:DK264 CO278:DK278 CO276:DK276 CO274:DK274 CO272:DK272 CO270:DK270 L344:V344 L342:V342 L340:V340 L338:V338 L336:V336 CO336:DK336 CO338:DK338 CO340:DK340 CO342:DK342 CO344:DK344 CO352:DK352 CO350:DK350 CO348:DK348 CO358:DK358 CO356:DK356 CO354:DK354 L364:V364 CO364:DK364 CO366:DK366 CO368:DK368 CO370:DK370 CO372:DK372 CO360:DK360 CO362:DK362 CO382:DK382 CO384:DK384 CO386:DK386 CO388:DK388 CO390:DK390 CO376:DK376 CO378:DK378 CO380:DK380">
    <cfRule type="expression" dxfId="108" priority="329">
      <formula>AND(L$7&gt;=$F222,L$7&lt;=$G222)</formula>
    </cfRule>
  </conditionalFormatting>
  <conditionalFormatting sqref="L220:V220">
    <cfRule type="expression" dxfId="107" priority="166">
      <formula>AND(L$7&gt;=#REF!,L$7&lt;=$G220)</formula>
    </cfRule>
  </conditionalFormatting>
  <conditionalFormatting sqref="L221:V221">
    <cfRule type="cellIs" dxfId="106" priority="164" operator="equal">
      <formula>"/"</formula>
    </cfRule>
    <cfRule type="cellIs" dxfId="105" priority="165" operator="equal">
      <formula>"*"</formula>
    </cfRule>
  </conditionalFormatting>
  <conditionalFormatting sqref="F220">
    <cfRule type="dataBar" priority="163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{A422A46E-262C-41E1-862D-F75B7AD8EBFD}</x14:id>
        </ext>
      </extLst>
    </cfRule>
  </conditionalFormatting>
  <conditionalFormatting sqref="CO220:DK220">
    <cfRule type="expression" dxfId="104" priority="162">
      <formula>AND(CO$7&gt;=$F220,CO$7&lt;=$G220)</formula>
    </cfRule>
  </conditionalFormatting>
  <conditionalFormatting sqref="CO221:DK221">
    <cfRule type="cellIs" dxfId="103" priority="160" operator="equal">
      <formula>"/"</formula>
    </cfRule>
    <cfRule type="cellIs" dxfId="102" priority="161" operator="equal">
      <formula>"*"</formula>
    </cfRule>
  </conditionalFormatting>
  <conditionalFormatting sqref="L281:V283">
    <cfRule type="cellIs" dxfId="101" priority="155" operator="equal">
      <formula>"/"</formula>
    </cfRule>
    <cfRule type="cellIs" dxfId="100" priority="156" operator="equal">
      <formula>"*"</formula>
    </cfRule>
  </conditionalFormatting>
  <conditionalFormatting sqref="L285:V285 L287:V287">
    <cfRule type="cellIs" dxfId="99" priority="153" operator="equal">
      <formula>"/"</formula>
    </cfRule>
    <cfRule type="cellIs" dxfId="98" priority="154" operator="equal">
      <formula>"*"</formula>
    </cfRule>
  </conditionalFormatting>
  <conditionalFormatting sqref="L289:V289 L293:V293">
    <cfRule type="cellIs" dxfId="97" priority="151" operator="equal">
      <formula>"/"</formula>
    </cfRule>
    <cfRule type="cellIs" dxfId="96" priority="152" operator="equal">
      <formula>"*"</formula>
    </cfRule>
  </conditionalFormatting>
  <conditionalFormatting sqref="L291:V291">
    <cfRule type="cellIs" dxfId="95" priority="149" operator="equal">
      <formula>"/"</formula>
    </cfRule>
    <cfRule type="cellIs" dxfId="94" priority="150" operator="equal">
      <formula>"*"</formula>
    </cfRule>
  </conditionalFormatting>
  <conditionalFormatting sqref="F280">
    <cfRule type="dataBar" priority="148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{6810DC8A-DF8C-47C2-924C-995FD306D605}</x14:id>
        </ext>
      </extLst>
    </cfRule>
  </conditionalFormatting>
  <conditionalFormatting sqref="CO289:DK289 CO297:DK297 CO307:DK307">
    <cfRule type="cellIs" dxfId="93" priority="144" operator="equal">
      <formula>"/"</formula>
    </cfRule>
    <cfRule type="cellIs" dxfId="92" priority="145" operator="equal">
      <formula>"*"</formula>
    </cfRule>
  </conditionalFormatting>
  <conditionalFormatting sqref="CO291:DK291 CO299:DK299 CO309:DK309">
    <cfRule type="cellIs" dxfId="91" priority="142" operator="equal">
      <formula>"/"</formula>
    </cfRule>
    <cfRule type="cellIs" dxfId="90" priority="143" operator="equal">
      <formula>"*"</formula>
    </cfRule>
  </conditionalFormatting>
  <conditionalFormatting sqref="CO293:DK293 CO301:DK301 CO311:DK311 CO285:DK285 CO303:DK303 CO281:DK283">
    <cfRule type="cellIs" dxfId="89" priority="140" operator="equal">
      <formula>"/"</formula>
    </cfRule>
    <cfRule type="cellIs" dxfId="88" priority="141" operator="equal">
      <formula>"*"</formula>
    </cfRule>
  </conditionalFormatting>
  <conditionalFormatting sqref="CO287:DK287 CO295:DK295 CO305:DK305">
    <cfRule type="cellIs" dxfId="87" priority="137" operator="equal">
      <formula>"/"</formula>
    </cfRule>
    <cfRule type="cellIs" dxfId="86" priority="138" operator="equal">
      <formula>"*"</formula>
    </cfRule>
  </conditionalFormatting>
  <conditionalFormatting sqref="CO317:DK317">
    <cfRule type="cellIs" dxfId="85" priority="129" operator="equal">
      <formula>"/"</formula>
    </cfRule>
    <cfRule type="cellIs" dxfId="84" priority="130" operator="equal">
      <formula>"*"</formula>
    </cfRule>
  </conditionalFormatting>
  <conditionalFormatting sqref="CO319:DK319">
    <cfRule type="cellIs" dxfId="83" priority="127" operator="equal">
      <formula>"/"</formula>
    </cfRule>
    <cfRule type="cellIs" dxfId="82" priority="128" operator="equal">
      <formula>"*"</formula>
    </cfRule>
  </conditionalFormatting>
  <conditionalFormatting sqref="CO321:DK321 CO313:DK313">
    <cfRule type="cellIs" dxfId="81" priority="125" operator="equal">
      <formula>"/"</formula>
    </cfRule>
    <cfRule type="cellIs" dxfId="80" priority="126" operator="equal">
      <formula>"*"</formula>
    </cfRule>
  </conditionalFormatting>
  <conditionalFormatting sqref="CO315:DK315">
    <cfRule type="cellIs" dxfId="79" priority="122" operator="equal">
      <formula>"/"</formula>
    </cfRule>
    <cfRule type="cellIs" dxfId="78" priority="123" operator="equal">
      <formula>"*"</formula>
    </cfRule>
  </conditionalFormatting>
  <conditionalFormatting sqref="L322:V331">
    <cfRule type="cellIs" dxfId="77" priority="119" operator="equal">
      <formula>"/"</formula>
    </cfRule>
    <cfRule type="cellIs" dxfId="76" priority="120" operator="equal">
      <formula>"*"</formula>
    </cfRule>
  </conditionalFormatting>
  <conditionalFormatting sqref="CO327:DK327">
    <cfRule type="cellIs" dxfId="75" priority="115" operator="equal">
      <formula>"/"</formula>
    </cfRule>
    <cfRule type="cellIs" dxfId="74" priority="116" operator="equal">
      <formula>"*"</formula>
    </cfRule>
  </conditionalFormatting>
  <conditionalFormatting sqref="CO329:DK329">
    <cfRule type="cellIs" dxfId="73" priority="113" operator="equal">
      <formula>"/"</formula>
    </cfRule>
    <cfRule type="cellIs" dxfId="72" priority="114" operator="equal">
      <formula>"*"</formula>
    </cfRule>
  </conditionalFormatting>
  <conditionalFormatting sqref="CO331:DK331 CO323:DK323">
    <cfRule type="cellIs" dxfId="71" priority="111" operator="equal">
      <formula>"/"</formula>
    </cfRule>
    <cfRule type="cellIs" dxfId="70" priority="112" operator="equal">
      <formula>"*"</formula>
    </cfRule>
  </conditionalFormatting>
  <conditionalFormatting sqref="CO325:DK325">
    <cfRule type="cellIs" dxfId="69" priority="108" operator="equal">
      <formula>"/"</formula>
    </cfRule>
    <cfRule type="cellIs" dxfId="68" priority="109" operator="equal">
      <formula>"*"</formula>
    </cfRule>
  </conditionalFormatting>
  <conditionalFormatting sqref="L334:V335">
    <cfRule type="cellIs" dxfId="67" priority="105" operator="equal">
      <formula>"/"</formula>
    </cfRule>
    <cfRule type="cellIs" dxfId="66" priority="106" operator="equal">
      <formula>"*"</formula>
    </cfRule>
  </conditionalFormatting>
  <conditionalFormatting sqref="L337:V337 L339:V339">
    <cfRule type="cellIs" dxfId="65" priority="103" operator="equal">
      <formula>"/"</formula>
    </cfRule>
    <cfRule type="cellIs" dxfId="64" priority="104" operator="equal">
      <formula>"*"</formula>
    </cfRule>
  </conditionalFormatting>
  <conditionalFormatting sqref="L341:V341 L345:V345">
    <cfRule type="cellIs" dxfId="63" priority="101" operator="equal">
      <formula>"/"</formula>
    </cfRule>
    <cfRule type="cellIs" dxfId="62" priority="102" operator="equal">
      <formula>"*"</formula>
    </cfRule>
  </conditionalFormatting>
  <conditionalFormatting sqref="L343:V343">
    <cfRule type="cellIs" dxfId="61" priority="99" operator="equal">
      <formula>"/"</formula>
    </cfRule>
    <cfRule type="cellIs" dxfId="60" priority="100" operator="equal">
      <formula>"*"</formula>
    </cfRule>
  </conditionalFormatting>
  <conditionalFormatting sqref="CO341:DK341 CO349:DK349 CO359:DK359">
    <cfRule type="cellIs" dxfId="59" priority="97" operator="equal">
      <formula>"/"</formula>
    </cfRule>
    <cfRule type="cellIs" dxfId="58" priority="98" operator="equal">
      <formula>"*"</formula>
    </cfRule>
  </conditionalFormatting>
  <conditionalFormatting sqref="CO343:DK343 CO351:DK351 CO361:DK361">
    <cfRule type="cellIs" dxfId="57" priority="95" operator="equal">
      <formula>"/"</formula>
    </cfRule>
    <cfRule type="cellIs" dxfId="56" priority="96" operator="equal">
      <formula>"*"</formula>
    </cfRule>
  </conditionalFormatting>
  <conditionalFormatting sqref="CO334:DK335 CO345:DK345 CO353:DK353 CO337:DK337 CO355:DK355 CO363:DK363">
    <cfRule type="cellIs" dxfId="55" priority="93" operator="equal">
      <formula>"/"</formula>
    </cfRule>
    <cfRule type="cellIs" dxfId="54" priority="94" operator="equal">
      <formula>"*"</formula>
    </cfRule>
  </conditionalFormatting>
  <conditionalFormatting sqref="CO339:DK339 CO347:DK347 CO357:DK357">
    <cfRule type="cellIs" dxfId="53" priority="91" operator="equal">
      <formula>"/"</formula>
    </cfRule>
    <cfRule type="cellIs" dxfId="52" priority="92" operator="equal">
      <formula>"*"</formula>
    </cfRule>
  </conditionalFormatting>
  <conditionalFormatting sqref="CO377:DK377 CO369:DK369">
    <cfRule type="cellIs" dxfId="51" priority="87" operator="equal">
      <formula>"/"</formula>
    </cfRule>
    <cfRule type="cellIs" dxfId="50" priority="88" operator="equal">
      <formula>"*"</formula>
    </cfRule>
  </conditionalFormatting>
  <conditionalFormatting sqref="CO379:DK379 CO371:DK371">
    <cfRule type="cellIs" dxfId="49" priority="85" operator="equal">
      <formula>"/"</formula>
    </cfRule>
    <cfRule type="cellIs" dxfId="48" priority="86" operator="equal">
      <formula>"*"</formula>
    </cfRule>
  </conditionalFormatting>
  <conditionalFormatting sqref="CO365:DK365 CO381:DK381 CO373:DK373">
    <cfRule type="cellIs" dxfId="47" priority="83" operator="equal">
      <formula>"/"</formula>
    </cfRule>
    <cfRule type="cellIs" dxfId="46" priority="84" operator="equal">
      <formula>"*"</formula>
    </cfRule>
  </conditionalFormatting>
  <conditionalFormatting sqref="CO375:DK375 CO367:DK367">
    <cfRule type="cellIs" dxfId="45" priority="81" operator="equal">
      <formula>"/"</formula>
    </cfRule>
    <cfRule type="cellIs" dxfId="44" priority="82" operator="equal">
      <formula>"*"</formula>
    </cfRule>
  </conditionalFormatting>
  <conditionalFormatting sqref="L382:V391">
    <cfRule type="cellIs" dxfId="43" priority="79" operator="equal">
      <formula>"/"</formula>
    </cfRule>
    <cfRule type="cellIs" dxfId="42" priority="80" operator="equal">
      <formula>"*"</formula>
    </cfRule>
  </conditionalFormatting>
  <conditionalFormatting sqref="CO387:DK387">
    <cfRule type="cellIs" dxfId="41" priority="77" operator="equal">
      <formula>"/"</formula>
    </cfRule>
    <cfRule type="cellIs" dxfId="40" priority="78" operator="equal">
      <formula>"*"</formula>
    </cfRule>
  </conditionalFormatting>
  <conditionalFormatting sqref="CO389:DK389">
    <cfRule type="cellIs" dxfId="39" priority="75" operator="equal">
      <formula>"/"</formula>
    </cfRule>
    <cfRule type="cellIs" dxfId="38" priority="76" operator="equal">
      <formula>"*"</formula>
    </cfRule>
  </conditionalFormatting>
  <conditionalFormatting sqref="CO383:DK383 CO391:DK391">
    <cfRule type="cellIs" dxfId="37" priority="73" operator="equal">
      <formula>"/"</formula>
    </cfRule>
    <cfRule type="cellIs" dxfId="36" priority="74" operator="equal">
      <formula>"*"</formula>
    </cfRule>
  </conditionalFormatting>
  <conditionalFormatting sqref="CO385:DK385">
    <cfRule type="cellIs" dxfId="35" priority="71" operator="equal">
      <formula>"/"</formula>
    </cfRule>
    <cfRule type="cellIs" dxfId="34" priority="72" operator="equal">
      <formula>"*"</formula>
    </cfRule>
  </conditionalFormatting>
  <conditionalFormatting sqref="L333:V333">
    <cfRule type="cellIs" dxfId="33" priority="68" operator="equal">
      <formula>"/"</formula>
    </cfRule>
    <cfRule type="cellIs" dxfId="32" priority="69" operator="equal">
      <formula>"*"</formula>
    </cfRule>
  </conditionalFormatting>
  <conditionalFormatting sqref="F332">
    <cfRule type="dataBar" priority="67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{E50C4E3C-84A9-4A1E-873D-EF1A2CB3B0CC}</x14:id>
        </ext>
      </extLst>
    </cfRule>
  </conditionalFormatting>
  <conditionalFormatting sqref="CO333:DK333">
    <cfRule type="cellIs" dxfId="31" priority="64" operator="equal">
      <formula>"/"</formula>
    </cfRule>
    <cfRule type="cellIs" dxfId="30" priority="65" operator="equal">
      <formula>"*"</formula>
    </cfRule>
  </conditionalFormatting>
  <conditionalFormatting sqref="L393:V393">
    <cfRule type="cellIs" dxfId="29" priority="60" operator="equal">
      <formula>"/"</formula>
    </cfRule>
    <cfRule type="cellIs" dxfId="28" priority="61" operator="equal">
      <formula>"*"</formula>
    </cfRule>
  </conditionalFormatting>
  <conditionalFormatting sqref="L395:V395 L397:V397">
    <cfRule type="cellIs" dxfId="27" priority="58" operator="equal">
      <formula>"/"</formula>
    </cfRule>
    <cfRule type="cellIs" dxfId="26" priority="59" operator="equal">
      <formula>"*"</formula>
    </cfRule>
  </conditionalFormatting>
  <conditionalFormatting sqref="L401:V401 L407:V407 L409:V409">
    <cfRule type="cellIs" dxfId="25" priority="56" operator="equal">
      <formula>"/"</formula>
    </cfRule>
    <cfRule type="cellIs" dxfId="24" priority="57" operator="equal">
      <formula>"*"</formula>
    </cfRule>
  </conditionalFormatting>
  <conditionalFormatting sqref="L405:V405">
    <cfRule type="cellIs" dxfId="23" priority="54" operator="equal">
      <formula>"/"</formula>
    </cfRule>
    <cfRule type="cellIs" dxfId="22" priority="55" operator="equal">
      <formula>"*"</formula>
    </cfRule>
  </conditionalFormatting>
  <conditionalFormatting sqref="F392">
    <cfRule type="dataBar" priority="53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{3991C8BA-A2B6-40D0-9C55-054AA0AC4F95}</x14:id>
        </ext>
      </extLst>
    </cfRule>
  </conditionalFormatting>
  <conditionalFormatting sqref="CO405:DK405">
    <cfRule type="cellIs" dxfId="21" priority="49" operator="equal">
      <formula>"/"</formula>
    </cfRule>
    <cfRule type="cellIs" dxfId="20" priority="50" operator="equal">
      <formula>"*"</formula>
    </cfRule>
  </conditionalFormatting>
  <conditionalFormatting sqref="CO407:DK407 CO393:DK393">
    <cfRule type="cellIs" dxfId="19" priority="47" operator="equal">
      <formula>"/"</formula>
    </cfRule>
    <cfRule type="cellIs" dxfId="18" priority="48" operator="equal">
      <formula>"*"</formula>
    </cfRule>
  </conditionalFormatting>
  <conditionalFormatting sqref="CO409:DK409 CO397:DK397 CO395:DK395">
    <cfRule type="cellIs" dxfId="17" priority="45" operator="equal">
      <formula>"/"</formula>
    </cfRule>
    <cfRule type="cellIs" dxfId="16" priority="46" operator="equal">
      <formula>"*"</formula>
    </cfRule>
  </conditionalFormatting>
  <conditionalFormatting sqref="CO401:DK401">
    <cfRule type="cellIs" dxfId="15" priority="42" operator="equal">
      <formula>"/"</formula>
    </cfRule>
    <cfRule type="cellIs" dxfId="14" priority="43" operator="equal">
      <formula>"*"</formula>
    </cfRule>
  </conditionalFormatting>
  <conditionalFormatting sqref="L399:V399">
    <cfRule type="cellIs" dxfId="13" priority="38" operator="equal">
      <formula>"/"</formula>
    </cfRule>
    <cfRule type="cellIs" dxfId="12" priority="39" operator="equal">
      <formula>"*"</formula>
    </cfRule>
  </conditionalFormatting>
  <conditionalFormatting sqref="F398">
    <cfRule type="dataBar" priority="37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{538D1ACD-12CE-470B-9D71-65B6BC533A03}</x14:id>
        </ext>
      </extLst>
    </cfRule>
  </conditionalFormatting>
  <conditionalFormatting sqref="CO399:DK399">
    <cfRule type="cellIs" dxfId="11" priority="34" operator="equal">
      <formula>"/"</formula>
    </cfRule>
    <cfRule type="cellIs" dxfId="10" priority="35" operator="equal">
      <formula>"*"</formula>
    </cfRule>
  </conditionalFormatting>
  <conditionalFormatting sqref="L403:V403">
    <cfRule type="cellIs" dxfId="9" priority="31" operator="equal">
      <formula>"/"</formula>
    </cfRule>
    <cfRule type="cellIs" dxfId="8" priority="32" operator="equal">
      <formula>"*"</formula>
    </cfRule>
  </conditionalFormatting>
  <conditionalFormatting sqref="F402">
    <cfRule type="dataBar" priority="30">
      <dataBar>
        <cfvo type="num" val="0"/>
        <cfvo type="num" val="1"/>
        <color theme="8" tint="-0.249977111117893"/>
      </dataBar>
      <extLst>
        <ext xmlns:x14="http://schemas.microsoft.com/office/spreadsheetml/2009/9/main" uri="{B025F937-C7B1-47D3-B67F-A62EFF666E3E}">
          <x14:id>{20278594-FC9C-427C-9E36-B79AAEC34C59}</x14:id>
        </ext>
      </extLst>
    </cfRule>
  </conditionalFormatting>
  <conditionalFormatting sqref="CO403:DK403">
    <cfRule type="cellIs" dxfId="7" priority="27" operator="equal">
      <formula>"/"</formula>
    </cfRule>
    <cfRule type="cellIs" dxfId="6" priority="28" operator="equal">
      <formula>"*"</formula>
    </cfRule>
  </conditionalFormatting>
  <conditionalFormatting sqref="B4:B6">
    <cfRule type="expression" dxfId="5" priority="25">
      <formula>#REF!=1</formula>
    </cfRule>
  </conditionalFormatting>
  <conditionalFormatting sqref="E4:E6">
    <cfRule type="expression" dxfId="4" priority="24">
      <formula>#REF!=1</formula>
    </cfRule>
  </conditionalFormatting>
  <conditionalFormatting sqref="W14:CN14">
    <cfRule type="expression" dxfId="3" priority="3">
      <formula>AND(W$7&gt;=$F14,W$7&lt;=$G14)</formula>
    </cfRule>
  </conditionalFormatting>
  <conditionalFormatting sqref="W15:CN15 W17:CN17 W19:CN19 W21:CN21 W23:CN23 W25:CN25 W27:CN27 W29:CN29 W31:CN31 W33:CN33 W35:CN35 W37:CN37 W39:CN39 W41:CN41 W43:CN43 W45:CN45 W47:CN47 W49:CN49 W51:CN51 W53:CN53 W55:CN55 W57:CN57 W59:CN59 W61:CN61 W63:CN63 W65:CN65 W67:CN67 W69:CN69 W71:CN71 W73:CN73 W75:CN75 W77:CN77 W79:CN79 W81:CN81 W83:CN83 W85:CN85 W87:CN87 W89:CN89 W91:CN91 W93:CN93 W95:CN95 W97:CN97 W99:CN99 W101:CN101 W103:CN103 W105:CN105 W107:CN107 W109:CN109 W111:CN111 W113:CN113 W115:CN115 W117:CN117 W119:CN119 W121:CN121 W123:CN123 W125:CN125 W127:CN127 W129:CN129 W131:CN131 W133:CN133 W135:CN135 W137:CN137 W139:CN139 W141:CN141 W143:CN143 W145:CN145 W147:CN147 W149:CN149 W151:CN151 W153:CN153 W155:CN155 W157:CN157 W159:CN159 W161:CN161 W163:CN163 W165:CN165 W167:CN167 W169:CN169 W171:CN171 W173:CN173 W175:CN175 W177:CN177 W179:CN179 W181:CN181 W183:CN183 W185:CN185 W187:CN187 W189:CN189 W191:CN191 W193:CN193 W195:CN195 W197:CN197 W199:CN199 W201:CN201 W203:CN203 W205:CN205 W207:CN207 W209:CN209 W211:CN211 W213:CN213 W215:CN215 W217:CN217 W219:CN219 W221:CN221 W223:CN223 W225:CN225 W227:CN227 W229:CN229 W231:CN231 W233:CN233 W235:CN235 W237:CN237 W239:CN239 W241:CN241 W243:CN243 W245:CN245 W247:CN247 W249:CN249 W251:CN251 W253:CN253 W255:CN255 W257:CN257 W259:CN259 W261:CN261 W263:CN263 W265:CN265 W267:CN267 W269:CN269 W271:CN271 W273:CN273 W275:CN275 W277:CN277 W279:CN279 W281:CN281 W283:CN283 W285:CN285 W287:CN287 W289:CN289 W291:CN291 W293:CN293 W295:CN295 W297:CN297 W299:CN299 W301:CN301 W303:CN303 W305:CN305 W307:CN307 W309:CN309 W311:CN311 W313:CN313 W315:CN315 W317:CN317 W319:CN319 W321:CN321 W323:CN323 W325:CN325 W327:CN327 W329:CN329 W331:CN331 W333:CN333 W335:CN335 W337:CN337 W339:CN339 W341:CN341 W343:CN343 W345:CN345 W347:CN347 W349:CN349 W351:CN351 W353:CN353 W355:CN355 W357:CN357 W359:CN359 W361:CN361 W363:CN363 W365:CN365 W367:CN367 W369:CN369 W371:CN371 W373:CN373 W375:CN375 W377:CN377 W379:CN379 W381:CN381 W383:CN383 W385:CN385 W387:CN387 W389:CN389 W391:CN391 W393:CN393 W395:CN395 W397:CN397 W399:CN399 W401:CN401 W403:CN403 W405:CN405 W407:CN407 W409:CN409">
    <cfRule type="cellIs" dxfId="2" priority="1" operator="equal">
      <formula>"/"</formula>
    </cfRule>
    <cfRule type="cellIs" dxfId="1" priority="2" operator="equal">
      <formula>"*"</formula>
    </cfRule>
  </conditionalFormatting>
  <conditionalFormatting sqref="CO234:DK234 CO262:DK262 CO374:DK374 CO346:DK346">
    <cfRule type="expression" dxfId="0" priority="356">
      <formula>AND(CO$7&gt;=#REF!,CO$7&lt;=#REF!)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D52C6D8-36B2-4690-BF3A-0564F87A1A74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F2</xm:sqref>
        </x14:conditionalFormatting>
        <x14:conditionalFormatting xmlns:xm="http://schemas.microsoft.com/office/excel/2006/main">
          <x14:cfRule type="dataBar" id="{3669DF98-4BBF-4975-AE6B-6BF978493C5B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F8</xm:sqref>
        </x14:conditionalFormatting>
        <x14:conditionalFormatting xmlns:xm="http://schemas.microsoft.com/office/excel/2006/main">
          <x14:cfRule type="dataBar" id="{168ED292-9807-48E8-8B39-C9AB7B8DCC69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AAAB57A7-6756-4A91-9CFE-1116AC65333E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F60</xm:sqref>
        </x14:conditionalFormatting>
        <x14:conditionalFormatting xmlns:xm="http://schemas.microsoft.com/office/excel/2006/main">
          <x14:cfRule type="dataBar" id="{E0431734-E4E0-4A7D-AC87-368D5FA8E53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F92</xm:sqref>
        </x14:conditionalFormatting>
        <x14:conditionalFormatting xmlns:xm="http://schemas.microsoft.com/office/excel/2006/main">
          <x14:cfRule type="dataBar" id="{8A939E89-2053-44D1-BB42-1F35FB7C058A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F124</xm:sqref>
        </x14:conditionalFormatting>
        <x14:conditionalFormatting xmlns:xm="http://schemas.microsoft.com/office/excel/2006/main">
          <x14:cfRule type="dataBar" id="{DBB6F01A-87BC-4EDD-B588-74E04A92A43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F156</xm:sqref>
        </x14:conditionalFormatting>
        <x14:conditionalFormatting xmlns:xm="http://schemas.microsoft.com/office/excel/2006/main">
          <x14:cfRule type="dataBar" id="{A422A46E-262C-41E1-862D-F75B7AD8EBFD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F220</xm:sqref>
        </x14:conditionalFormatting>
        <x14:conditionalFormatting xmlns:xm="http://schemas.microsoft.com/office/excel/2006/main">
          <x14:cfRule type="dataBar" id="{6810DC8A-DF8C-47C2-924C-995FD306D60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F280</xm:sqref>
        </x14:conditionalFormatting>
        <x14:conditionalFormatting xmlns:xm="http://schemas.microsoft.com/office/excel/2006/main">
          <x14:cfRule type="dataBar" id="{E50C4E3C-84A9-4A1E-873D-EF1A2CB3B0CC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F332</xm:sqref>
        </x14:conditionalFormatting>
        <x14:conditionalFormatting xmlns:xm="http://schemas.microsoft.com/office/excel/2006/main">
          <x14:cfRule type="dataBar" id="{3991C8BA-A2B6-40D0-9C55-054AA0AC4F9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F392</xm:sqref>
        </x14:conditionalFormatting>
        <x14:conditionalFormatting xmlns:xm="http://schemas.microsoft.com/office/excel/2006/main">
          <x14:cfRule type="dataBar" id="{538D1ACD-12CE-470B-9D71-65B6BC533A03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F398</xm:sqref>
        </x14:conditionalFormatting>
        <x14:conditionalFormatting xmlns:xm="http://schemas.microsoft.com/office/excel/2006/main">
          <x14:cfRule type="dataBar" id="{20278594-FC9C-427C-9E36-B79AAEC34C59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F402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E6F3F67606294481491A8B9143BF67" ma:contentTypeVersion="12" ma:contentTypeDescription="Crear nuevo documento." ma:contentTypeScope="" ma:versionID="95f932a33ce9dfcee49e91aa0656b12b">
  <xsd:schema xmlns:xsd="http://www.w3.org/2001/XMLSchema" xmlns:xs="http://www.w3.org/2001/XMLSchema" xmlns:p="http://schemas.microsoft.com/office/2006/metadata/properties" xmlns:ns2="fd98906a-be3b-4e35-a374-a41b6b05818c" xmlns:ns3="52dfec71-2914-4b70-a9ba-71e1b8a62def" targetNamespace="http://schemas.microsoft.com/office/2006/metadata/properties" ma:root="true" ma:fieldsID="8b10d327c9c80e4dc93428a91673a9cf" ns2:_="" ns3:_="">
    <xsd:import namespace="fd98906a-be3b-4e35-a374-a41b6b05818c"/>
    <xsd:import namespace="52dfec71-2914-4b70-a9ba-71e1b8a62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8906a-be3b-4e35-a374-a41b6b0581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fec71-2914-4b70-a9ba-71e1b8a62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0F04CB-D40A-40CC-B900-38741AB77316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fd98906a-be3b-4e35-a374-a41b6b05818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2dfec71-2914-4b70-a9ba-71e1b8a62def"/>
  </ds:schemaRefs>
</ds:datastoreItem>
</file>

<file path=customXml/itemProps2.xml><?xml version="1.0" encoding="utf-8"?>
<ds:datastoreItem xmlns:ds="http://schemas.openxmlformats.org/officeDocument/2006/customXml" ds:itemID="{B538DEC8-3E59-4D8D-A648-0563FDCE9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1AE66C-0524-4685-ABC5-7DC9EFC768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8906a-be3b-4e35-a374-a41b6b05818c"/>
    <ds:schemaRef ds:uri="52dfec71-2914-4b70-a9ba-71e1b8a62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DETALLADO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Miranda Galvis</dc:creator>
  <cp:keywords/>
  <dc:description/>
  <cp:lastModifiedBy>Valentina Miranda Galvis</cp:lastModifiedBy>
  <cp:revision/>
  <dcterms:created xsi:type="dcterms:W3CDTF">2022-03-03T13:34:48Z</dcterms:created>
  <dcterms:modified xsi:type="dcterms:W3CDTF">2022-08-29T02:06:21Z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0x010100B9E6F3F67606294481491A8B9143BF67</vt:lpwstr>
  </property>
</Properties>
</file>